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486735\Downloads\"/>
    </mc:Choice>
  </mc:AlternateContent>
  <xr:revisionPtr revIDLastSave="0" documentId="10_ncr:100000_{974F8D90-F9F5-40AE-AD2E-0D7B70F5DE38}" xr6:coauthVersionLast="31" xr6:coauthVersionMax="31" xr10:uidLastSave="{00000000-0000-0000-0000-000000000000}"/>
  <bookViews>
    <workbookView xWindow="1395" yWindow="0" windowWidth="27405" windowHeight="12810" xr2:uid="{00000000-000D-0000-FFFF-FFFF00000000}"/>
  </bookViews>
  <sheets>
    <sheet name="Oppsummering" sheetId="1" r:id="rId1"/>
    <sheet name="Etableringsprosjekt" sheetId="2" r:id="rId2"/>
    <sheet name="Vederlag for godkjenningsperiod" sheetId="3" r:id="rId3"/>
    <sheet name="Utvikling av grunnpris" sheetId="4" r:id="rId4"/>
    <sheet name="Grunnpris" sheetId="5" r:id="rId5"/>
    <sheet name="Betalbare tjenester - drift og " sheetId="6" r:id="rId6"/>
    <sheet name="Utstyrstjenester" sheetId="7" r:id="rId7"/>
    <sheet name="Varekjøp - suppleringskjøp" sheetId="8" r:id="rId8"/>
    <sheet name="Timepriser" sheetId="9" r:id="rId9"/>
  </sheets>
  <calcPr calcId="179017"/>
</workbook>
</file>

<file path=xl/calcChain.xml><?xml version="1.0" encoding="utf-8"?>
<calcChain xmlns="http://schemas.openxmlformats.org/spreadsheetml/2006/main">
  <c r="E35" i="5" l="1"/>
  <c r="E32" i="5"/>
  <c r="G32" i="5" s="1"/>
  <c r="G31" i="5"/>
  <c r="E31" i="5"/>
  <c r="E30" i="5"/>
  <c r="G30" i="5" s="1"/>
  <c r="G29" i="5"/>
  <c r="E29" i="5"/>
  <c r="E28" i="5"/>
  <c r="G28" i="5" s="1"/>
  <c r="G27" i="5"/>
  <c r="E27" i="5"/>
  <c r="E26" i="5"/>
  <c r="G26" i="5" s="1"/>
  <c r="G25" i="5"/>
  <c r="E25" i="5"/>
  <c r="E24" i="5"/>
  <c r="G24" i="5" s="1"/>
  <c r="G23" i="5"/>
  <c r="E23" i="5"/>
  <c r="E22" i="5"/>
  <c r="G22" i="5" s="1"/>
  <c r="G21" i="5"/>
  <c r="E21" i="5"/>
  <c r="E20" i="5"/>
  <c r="G20" i="5" s="1"/>
  <c r="G19" i="5"/>
  <c r="E19" i="5"/>
  <c r="E18" i="5"/>
  <c r="G18" i="5" s="1"/>
  <c r="G17" i="5"/>
  <c r="E17" i="5"/>
  <c r="E16" i="5"/>
  <c r="G16" i="5" s="1"/>
  <c r="G15" i="5"/>
  <c r="E15" i="5"/>
  <c r="E14" i="5"/>
  <c r="G14" i="5" s="1"/>
  <c r="G13" i="5"/>
  <c r="E13" i="5"/>
  <c r="E12" i="5"/>
  <c r="E37" i="5" s="1"/>
  <c r="G11" i="5"/>
  <c r="E11" i="5"/>
  <c r="E10" i="5"/>
  <c r="B10" i="3"/>
  <c r="F27" i="2"/>
  <c r="F24" i="2"/>
  <c r="F19" i="2"/>
  <c r="F18" i="2"/>
  <c r="F15" i="2"/>
  <c r="F14" i="2"/>
  <c r="F13" i="2"/>
  <c r="F12" i="2"/>
  <c r="F30" i="2" s="1"/>
  <c r="E5" i="1" s="1"/>
  <c r="B54" i="1"/>
  <c r="E54" i="1" s="1"/>
  <c r="B53" i="1"/>
  <c r="E53" i="1" s="1"/>
  <c r="B52" i="1"/>
  <c r="E52" i="1" s="1"/>
  <c r="B51" i="1"/>
  <c r="E51" i="1" s="1"/>
  <c r="E55" i="1" s="1"/>
  <c r="E11" i="1" s="1"/>
  <c r="E46" i="1"/>
  <c r="B46" i="1"/>
  <c r="A46" i="1"/>
  <c r="B45" i="1"/>
  <c r="E45" i="1" s="1"/>
  <c r="A45" i="1"/>
  <c r="E44" i="1"/>
  <c r="B44" i="1"/>
  <c r="A44" i="1"/>
  <c r="B43" i="1"/>
  <c r="E43" i="1" s="1"/>
  <c r="A43" i="1"/>
  <c r="B42" i="1"/>
  <c r="E42" i="1" s="1"/>
  <c r="A42" i="1"/>
  <c r="B41" i="1"/>
  <c r="E41" i="1" s="1"/>
  <c r="A41" i="1"/>
  <c r="E40" i="1"/>
  <c r="B40" i="1"/>
  <c r="A40" i="1"/>
  <c r="B39" i="1"/>
  <c r="E39" i="1" s="1"/>
  <c r="A39" i="1"/>
  <c r="B38" i="1"/>
  <c r="E38" i="1" s="1"/>
  <c r="E47" i="1" s="1"/>
  <c r="E10" i="1" s="1"/>
  <c r="A38" i="1"/>
  <c r="B34" i="1"/>
  <c r="E34" i="1" s="1"/>
  <c r="A34" i="1"/>
  <c r="B33" i="1"/>
  <c r="E33" i="1" s="1"/>
  <c r="A33" i="1"/>
  <c r="E32" i="1"/>
  <c r="B32" i="1"/>
  <c r="A32" i="1"/>
  <c r="B31" i="1"/>
  <c r="E31" i="1" s="1"/>
  <c r="A31" i="1"/>
  <c r="C30" i="1"/>
  <c r="B30" i="1"/>
  <c r="E30" i="1" s="1"/>
  <c r="A30" i="1"/>
  <c r="B29" i="1"/>
  <c r="E29" i="1" s="1"/>
  <c r="A29" i="1"/>
  <c r="B24" i="1"/>
  <c r="E24" i="1" s="1"/>
  <c r="A24" i="1"/>
  <c r="E23" i="1"/>
  <c r="B23" i="1"/>
  <c r="A23" i="1"/>
  <c r="E22" i="1"/>
  <c r="B22" i="1"/>
  <c r="A22" i="1"/>
  <c r="B21" i="1"/>
  <c r="E21" i="1" s="1"/>
  <c r="A21" i="1"/>
  <c r="E20" i="1"/>
  <c r="B20" i="1"/>
  <c r="A20" i="1"/>
  <c r="E19" i="1"/>
  <c r="B19" i="1"/>
  <c r="A19" i="1"/>
  <c r="A13" i="1"/>
  <c r="A11" i="1"/>
  <c r="A9" i="1"/>
  <c r="A8" i="1"/>
  <c r="A7" i="1"/>
  <c r="E6" i="1"/>
  <c r="A6" i="1"/>
  <c r="A5" i="1"/>
  <c r="E7" i="1" l="1"/>
  <c r="D9" i="4"/>
  <c r="C10" i="4" s="1"/>
  <c r="D10" i="4" s="1"/>
  <c r="C11" i="4" s="1"/>
  <c r="D11" i="4" s="1"/>
  <c r="C12" i="4" s="1"/>
  <c r="D12" i="4" s="1"/>
  <c r="C13" i="4" s="1"/>
  <c r="D13" i="4" s="1"/>
  <c r="C14" i="4" s="1"/>
  <c r="D14" i="4" s="1"/>
  <c r="C9" i="4"/>
  <c r="E35" i="1"/>
  <c r="E9" i="1" s="1"/>
  <c r="E25" i="1"/>
  <c r="E8" i="1" s="1"/>
  <c r="G12" i="5"/>
  <c r="D15" i="4" l="1"/>
  <c r="E13" i="1" s="1"/>
  <c r="E15" i="1" s="1"/>
</calcChain>
</file>

<file path=xl/sharedStrings.xml><?xml version="1.0" encoding="utf-8"?>
<sst xmlns="http://schemas.openxmlformats.org/spreadsheetml/2006/main" count="433" uniqueCount="208">
  <si>
    <t>Bilag 7 Priskalkyle Pasientvarsling med tilhørende tjenester for Trondheim kommune - Oppsummering</t>
  </si>
  <si>
    <t>Vederlag for godkjenningsperiode</t>
  </si>
  <si>
    <t>Etableringsprosjekt</t>
  </si>
  <si>
    <t xml:space="preserve">Leverandøren skal fylle inn de feltene som er markert grå. Dette vil danne grunnlaget for evalueringen av Totalpris. </t>
  </si>
  <si>
    <t xml:space="preserve">Leverandøren skal fylle inn de feltene som er lyseblå. Dette er priselement der uttak vil variere avtaleperioden. </t>
  </si>
  <si>
    <t>Leverandøren skal fylle ut sine eventuelle priselement som ikke er spesifisert fra Kunden i de feltene som er lyserosa.</t>
  </si>
  <si>
    <t>Referanse</t>
  </si>
  <si>
    <t>Henvisning til milepælsplan</t>
  </si>
  <si>
    <t>Beskrivelse</t>
  </si>
  <si>
    <t>Volum</t>
  </si>
  <si>
    <t>Enhetspris</t>
  </si>
  <si>
    <t>Pris</t>
  </si>
  <si>
    <t>Kommentar</t>
  </si>
  <si>
    <t>Leverandørens kommentar</t>
  </si>
  <si>
    <t>Bilag 7 Pris og prisbestemmelser, kap 3</t>
  </si>
  <si>
    <t>Kap. 4</t>
  </si>
  <si>
    <t>Vederlag for godkjenningsperioden</t>
  </si>
  <si>
    <t>Delprosjekt</t>
  </si>
  <si>
    <t>Etablering av Drift og forvaltning</t>
  </si>
  <si>
    <t>Konsulent</t>
  </si>
  <si>
    <t>Prosjektledelse</t>
  </si>
  <si>
    <t>&lt;Leverandøren fyller inn&gt;</t>
  </si>
  <si>
    <t>Kap. 5</t>
  </si>
  <si>
    <t>Etablering av Samhandling og administrative bestemmelser</t>
  </si>
  <si>
    <t>Ved behov fyller leverandøren eventuelle andre priselementer som tilhører etableringsprosjektet:</t>
  </si>
  <si>
    <t>Kap.</t>
  </si>
  <si>
    <t>Aktiviteter</t>
  </si>
  <si>
    <t xml:space="preserve">Kap. </t>
  </si>
  <si>
    <t>Totalpris på etableringsprosjekt</t>
  </si>
  <si>
    <t>Sum estimert volumuttak Suppleringskjøp</t>
  </si>
  <si>
    <t>Utvikling av grunnprisen i avtaleperioden</t>
  </si>
  <si>
    <t>Fast prosentvis reduksjon i Grunnpris per år:</t>
  </si>
  <si>
    <t>Grunnpris per år</t>
  </si>
  <si>
    <t>Leverandør fyller ut ny grunnpris per år</t>
  </si>
  <si>
    <t>Bilag 7 Pris og prisbestemmelser, kap 2, krav 5 og kap 5, krav 2</t>
  </si>
  <si>
    <t>Grunnpris år 1</t>
  </si>
  <si>
    <t xml:space="preserve">TOTALPRIS - UNDERLAG TIL EVALUERING </t>
  </si>
  <si>
    <t>Hentes fra fane Grunnpris, linje "Grunnpris -  Fast månedlig vederlag for driftstjenestene"</t>
  </si>
  <si>
    <t>Betalebare tjenester - drift og forvaltning</t>
  </si>
  <si>
    <t>Drift og forvaltning - fellestjenester</t>
  </si>
  <si>
    <t>Volum per år</t>
  </si>
  <si>
    <t>Grunnpris år 2</t>
  </si>
  <si>
    <t>Evalueringsperiode</t>
  </si>
  <si>
    <t xml:space="preserve">Totalpris </t>
  </si>
  <si>
    <t>Kundens kommentar</t>
  </si>
  <si>
    <t xml:space="preserve">Leverandøren skal fylle ut Tjenestepris per måned for den enkelte lokasjon som ivaretar alle krav som er inkludert i Grunnpris.  </t>
  </si>
  <si>
    <t xml:space="preserve">Leverandøren skal fylle inn de feltene som er markert lysegrå. Dette vil danne grunnlaget for evalueringen av Totalpris. </t>
  </si>
  <si>
    <t>Leverandøren skal også fylle ut Delpriselementer som skal synliggjøre de underliggende leveransene for den enkelte tjeneste. Resterende krav som ikke blir omtalt inngår også i total tjenestepris per måned. Dette skal fylles ut i de feltene som er lyserosa. Feltene utvides etter behov.</t>
  </si>
  <si>
    <t>Estimerte volumtall for evaluering. Ikke bindende for Kunden</t>
  </si>
  <si>
    <t>Ny grunnpris gjelder fra 1 år etter Leveringsdag</t>
  </si>
  <si>
    <t>PAVA SSA-D Bilag 3 Lokasjoner og mengdebeskrivelse</t>
  </si>
  <si>
    <t>Grunnpris år 3</t>
  </si>
  <si>
    <t>Grunnpris år 4</t>
  </si>
  <si>
    <t>Pris pr måned, Grunnpriskrav fra Bilag 1 Kundens kravspesifikasjon:
Samhandling og administrative bestemmelser, Pris og prisbestemmelser</t>
  </si>
  <si>
    <t>Pris pr måned, Grunnpriskrav fra Bilag 1 Kundens kravspesifikasjon:
Drift og forvaltning, Utstyrstjenester, Varekjøp, Tjenestenivå og standardiserte kompensasjoner</t>
  </si>
  <si>
    <t>Lokasjonens pris per måned</t>
  </si>
  <si>
    <t>Konfigurasjonsendringer brukernært utstyr og brukeradministrasjon, fastpris per lokasjon, "Kap 4. Drift og forvaltning, 
krav 5"</t>
  </si>
  <si>
    <t>Lokasjonens pris per måned inklusive endringer brukernært utstyr</t>
  </si>
  <si>
    <t>Bilag 7 Pris og prisbestemmelser, kap 2, krav 5 og kap 5, krav 3</t>
  </si>
  <si>
    <t>Grunnpris år 5</t>
  </si>
  <si>
    <t>Dora vmware cluster</t>
  </si>
  <si>
    <t>Pris fra halvparten av lokasjonene vil benyttes til evaluering. Hvilke lokasjoner angis ikke. Volum angitt her er 12 mnd</t>
  </si>
  <si>
    <t>Bilag 7 Pris og prisbestemmelser, kap 2, krav 5 og kap 5, krav 4</t>
  </si>
  <si>
    <t>Grunnpris år 6</t>
  </si>
  <si>
    <t>Utvikling av grunnprisen i evalueringsperioden</t>
  </si>
  <si>
    <t>Sum estimert volumuttak på Betalbare tjenester - drift og forvaltning</t>
  </si>
  <si>
    <t>Brundalen Helse- og velferdssenter</t>
  </si>
  <si>
    <t>Byneset Helse- og velferdssenter</t>
  </si>
  <si>
    <t>Havstein Helse- og velferdssenter</t>
  </si>
  <si>
    <t>Havsteinekra Helse- og velferdssenter</t>
  </si>
  <si>
    <t>Utstyrstjenester</t>
  </si>
  <si>
    <t>Ilsvika Helse- og velferdssenter</t>
  </si>
  <si>
    <t>Laugsand Helse- og velferdssenter</t>
  </si>
  <si>
    <t>Moholt Helse- og velferdssenter</t>
  </si>
  <si>
    <t>Munkvoll Helse- og velferdssenter</t>
  </si>
  <si>
    <t>Nypantunet Helse- og velferdssenter</t>
  </si>
  <si>
    <t>Persaunet  Helse- og velferdssenter</t>
  </si>
  <si>
    <t>Ranheim Helse- og velferdssenter</t>
  </si>
  <si>
    <t>Basert på estimerte volumtall Suppleringskjøp</t>
  </si>
  <si>
    <t>Tiller Helse- og velferdssenter</t>
  </si>
  <si>
    <t>Valentinlyst Helse- og velferdssenter</t>
  </si>
  <si>
    <t>Zion Helse- og velferdssenter</t>
  </si>
  <si>
    <t>Tempe Helse- og velferdssenter</t>
  </si>
  <si>
    <t>Dragvoll Helse- og velferdssenter</t>
  </si>
  <si>
    <t>Sum estimert volumuttak på Utstyrstjenester</t>
  </si>
  <si>
    <t>Kattem Helse- og velferdssenter</t>
  </si>
  <si>
    <t>Øya Helsehus</t>
  </si>
  <si>
    <t>Ladesletta Helse- og velferdssenter</t>
  </si>
  <si>
    <t>Bromstad Sykehjem</t>
  </si>
  <si>
    <t>Suppleringskjøp</t>
  </si>
  <si>
    <t>Risvollan  Helse- og velferdssenter</t>
  </si>
  <si>
    <t>Johan Falkbergets veg</t>
  </si>
  <si>
    <t>Opsjon</t>
  </si>
  <si>
    <t>Hommelvik Helsetun</t>
  </si>
  <si>
    <t>Grunnpris - Fast månedlig vederlag for driftstjenestene</t>
  </si>
  <si>
    <t>Betalbare tjeneste knyttet til Bilag 1 Drift og forvaltning</t>
  </si>
  <si>
    <t xml:space="preserve">Leverandøren skal fylle inn de feltene som er lyseblå. Dette er priselement der uttak vil variere i avtaleperioden. </t>
  </si>
  <si>
    <t xml:space="preserve">Leverandøren skal fylle ut sine eventuelle priselement som ikke er spesifisert fra Kunden i de feltene som er lyserosa. Feltene utvides etter behov. </t>
  </si>
  <si>
    <t>Referanse til Bilag 1 Drift og forvaltning</t>
  </si>
  <si>
    <t>Kap 2 Overordnede krav</t>
  </si>
  <si>
    <t>Leveringstid ihht Bilag 5 Tjenestenivå og standardiserte kompensasjoner</t>
  </si>
  <si>
    <t>Priselement</t>
  </si>
  <si>
    <t>Kap 2 Overordnede krav, 
krav 9</t>
  </si>
  <si>
    <t>Utvide løsning for pasientvarsling</t>
  </si>
  <si>
    <t>20 virkedager</t>
  </si>
  <si>
    <t>Pr time</t>
  </si>
  <si>
    <t>Kap 2 Overordnede krav, 
krav 11</t>
  </si>
  <si>
    <t>Oppdatere utstyr og løsning iht. endringer i regelverket for radiofrekvensbruk</t>
  </si>
  <si>
    <t>Innenfor frist gitt av NKOM</t>
  </si>
  <si>
    <t>&lt;Leverandøren fyller ut&gt;</t>
  </si>
  <si>
    <t>&lt;Leverandøren fyller ut andre kostnadselement&gt;</t>
  </si>
  <si>
    <t>Sum estimert volumuttak på Suppleringskjøp</t>
  </si>
  <si>
    <t>Kap 4 Drift og forvaltning</t>
  </si>
  <si>
    <t>Kap 4. Drift og forvaltning, 
krav 3</t>
  </si>
  <si>
    <t>Endring av konfigurasjon/oppsett for avdeling eller lokasjon</t>
  </si>
  <si>
    <t>10 virkedager</t>
  </si>
  <si>
    <t>Per endring</t>
  </si>
  <si>
    <t>Kap 4. Drift og forvaltning, 
krav 5</t>
  </si>
  <si>
    <t>Konfigurasjonsendringer brukernært utstyr og brukeradministrasjon</t>
  </si>
  <si>
    <t>4 timer</t>
  </si>
  <si>
    <t>Pris per endring, den enkelte enhet velger prismodell (fastpris pr mnd eller pris pr endring, fastprisalternativ legges inn for den enkelte lokasjon i kolonne F i fane Grunnpris). Krav til leveringstid er den samme.</t>
  </si>
  <si>
    <t>Kap 7 Opplæring</t>
  </si>
  <si>
    <t>Kap. 7 Opplæring, 
krav 3</t>
  </si>
  <si>
    <t>Klasseroms-/gruppeundervisning</t>
  </si>
  <si>
    <t>5 virkedager</t>
  </si>
  <si>
    <t>Per undervisning</t>
  </si>
  <si>
    <t>Kap 10 Logg, statistikk og rapporter</t>
  </si>
  <si>
    <t>Kap. 10 Logg, statistikk og rapporter, krav 5</t>
  </si>
  <si>
    <t>Hente ut informasjon fra historisk logg</t>
  </si>
  <si>
    <t>Per bestilling</t>
  </si>
  <si>
    <t>Referanse til Bilag 1 Samhandling og administrative bestemmelser</t>
  </si>
  <si>
    <t>Kap 5 Arkitektur</t>
  </si>
  <si>
    <t>Kap. 5 Arkitektur, krav 3</t>
  </si>
  <si>
    <t>Delta i arkitekturråd</t>
  </si>
  <si>
    <t>Per time</t>
  </si>
  <si>
    <t>Kap. 5 Arkitektur, krav 4</t>
  </si>
  <si>
    <t>Bidra med løsningsforslag</t>
  </si>
  <si>
    <t>Timepris</t>
  </si>
  <si>
    <t>Antall timer per år</t>
  </si>
  <si>
    <t>Totalpris</t>
  </si>
  <si>
    <t>Prosjektleder/Senior konsulent</t>
  </si>
  <si>
    <t>Tekniker</t>
  </si>
  <si>
    <t>Montør</t>
  </si>
  <si>
    <t>Sum estimert volumuttak av timer</t>
  </si>
  <si>
    <t>Leverandøren skal fylle ut sine eventuelle priselement som ikke er spesifisert fra Kunden i de feltene som er lyserosa. Feltene utvides etter behov.</t>
  </si>
  <si>
    <t xml:space="preserve">Kravreferanse i Bilag 1 Utstyrstjenester, Kap. 2 Overordnede krav </t>
  </si>
  <si>
    <t>Kap 2 Overordnede krav til Utstyrstjenester</t>
  </si>
  <si>
    <t>Leveringstid</t>
  </si>
  <si>
    <t>Kap. 2, krav 2</t>
  </si>
  <si>
    <t>Klargjøre og levere utvidelse av infrastruktur</t>
  </si>
  <si>
    <t>4 uker</t>
  </si>
  <si>
    <t>Per stk</t>
  </si>
  <si>
    <t>Klargjøre og levere utvidelse av infrastruktur - hastebestilling</t>
  </si>
  <si>
    <t>2 uker</t>
  </si>
  <si>
    <t>Klargjøre og levere tilleggsutstyr (sensorer)</t>
  </si>
  <si>
    <t>Klargjøre og levere tilleggsutstyr (sensorer) - hastebestilling</t>
  </si>
  <si>
    <t>Klargjøre og levere tilleggsutstyr (sensorer) - akutte behov</t>
  </si>
  <si>
    <t>Kap. 2, krav 3</t>
  </si>
  <si>
    <t>Demontere og innhente utstyr</t>
  </si>
  <si>
    <t>Demontere og innhente utstyr
- hastebestilling</t>
  </si>
  <si>
    <t>Kap. 2, krav 9</t>
  </si>
  <si>
    <t>Merke utstyr og tilbehør</t>
  </si>
  <si>
    <t>Ved levering av utstyr</t>
  </si>
  <si>
    <t>Kravreferanse i Bilag 1 Utstyrstjenester</t>
  </si>
  <si>
    <t xml:space="preserve">Kap 3 Omdisponering, utlån og flytting av utstyr </t>
  </si>
  <si>
    <t>Kap 3, krav 1 og krav 2</t>
  </si>
  <si>
    <t xml:space="preserve">Omdisponering av utstyr </t>
  </si>
  <si>
    <t>Kap 3, krav 4</t>
  </si>
  <si>
    <t>Utlån av utstyr for bruk i prosjekter og lignende</t>
  </si>
  <si>
    <t>Kap 3, krav 6</t>
  </si>
  <si>
    <t>Flytte utstyr</t>
  </si>
  <si>
    <t>Flytte utstyr 
- hastebestilling</t>
  </si>
  <si>
    <t>Kap 4 Utfasing av utstyr</t>
  </si>
  <si>
    <t>Kap. 4, krav 1</t>
  </si>
  <si>
    <t>Utfasing av Kundeeid utstyr</t>
  </si>
  <si>
    <t>Varekjøp - utstyr og lisenser</t>
  </si>
  <si>
    <t>Referanse til Bilag 1 Varekjøp, Kap. 2 Varekjøp, krav 1</t>
  </si>
  <si>
    <t xml:space="preserve">&lt;Leverandøren fyller ut påslagsprosent&gt; </t>
  </si>
  <si>
    <t>Påslagsprosent på innkjøpspriser:</t>
  </si>
  <si>
    <t>Leverandøren bes angi terskelverdiene i en trappetrinnsmodell for kjøp av produkter i tabellen under</t>
  </si>
  <si>
    <t>Type</t>
  </si>
  <si>
    <t>Terskelverdi 1</t>
  </si>
  <si>
    <t>Påslagsprosent</t>
  </si>
  <si>
    <t>Terskelverdi 2</t>
  </si>
  <si>
    <t>Terskelverdi 3</t>
  </si>
  <si>
    <t>&lt;Leverandøren fyller ut navn på aktuelle produsenter&gt;</t>
  </si>
  <si>
    <t>&lt;Verdi x - Verdi y&gt;</t>
  </si>
  <si>
    <t>&lt;Verdi y - Verdi z&gt;</t>
  </si>
  <si>
    <t>&lt;Verdi z - Verdi w&gt;</t>
  </si>
  <si>
    <t>Produkt</t>
  </si>
  <si>
    <t>Produsent</t>
  </si>
  <si>
    <t>Enhet</t>
  </si>
  <si>
    <t>Listepris/Innpris</t>
  </si>
  <si>
    <t>Pris basert pårabatt på GPL eller påslag på innpris</t>
  </si>
  <si>
    <t xml:space="preserve">Sensor for deteksjon av fall i rom
</t>
  </si>
  <si>
    <t>&lt;Leverandøren fyller inn produkt&gt;</t>
  </si>
  <si>
    <t>&lt;Leverandøren fyller inn produsent&gt;</t>
  </si>
  <si>
    <t>Stykk</t>
  </si>
  <si>
    <t xml:space="preserve">Kroppsnær sensor for deteksjon av fall
</t>
  </si>
  <si>
    <t xml:space="preserve">Sensor for deteksjon av bevegelse i seng
</t>
  </si>
  <si>
    <t>Timepriser</t>
  </si>
  <si>
    <t xml:space="preserve">Sensor for deteksjon av bevegelse ut av seng
</t>
  </si>
  <si>
    <t xml:space="preserve">Sensor for deteksjon av lyd (som alarmgiver)
</t>
  </si>
  <si>
    <t xml:space="preserve">Sensor for deteksjon av sug/blås (som alarmgiver)
</t>
  </si>
  <si>
    <t xml:space="preserve">Kinnbryter (som alarmgiver)
</t>
  </si>
  <si>
    <t xml:space="preserve">Lett trykk/klypebryter (som alarmgiver)
</t>
  </si>
  <si>
    <t xml:space="preserve">Sensor for deteksjon av epilepsianfall
</t>
  </si>
  <si>
    <t xml:space="preserve">Øvrige sensorer, Leverandøren fyller inn funksjon. En rad per produkt.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</si>
</sst>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kr-414]"/>
  </numFmts>
  <fonts count="17">
    <font>
      <sz val="11"/>
      <color rgb="FF000000"/>
      <name val="Calibri"/>
    </font>
    <font>
      <sz val="13"/>
      <color rgb="FF000000"/>
      <name val="Calibri"/>
    </font>
    <font>
      <b/>
      <sz val="15"/>
      <color rgb="FF000000"/>
      <name val="Arial"/>
    </font>
    <font>
      <b/>
      <sz val="15"/>
      <color rgb="FF000000"/>
      <name val="Calibri"/>
    </font>
    <font>
      <sz val="11"/>
      <name val="Calibri"/>
    </font>
    <font>
      <b/>
      <sz val="13"/>
      <color rgb="FF000000"/>
      <name val="Calibri"/>
    </font>
    <font>
      <b/>
      <sz val="12"/>
      <color rgb="FF000000"/>
      <name val="Calibri"/>
    </font>
    <font>
      <sz val="12"/>
      <color rgb="FF000000"/>
      <name val="Calibri"/>
    </font>
    <font>
      <b/>
      <sz val="11"/>
      <name val="Calibri"/>
    </font>
    <font>
      <sz val="12"/>
      <name val="Calibri"/>
    </font>
    <font>
      <b/>
      <sz val="16"/>
      <color rgb="FFFFFFFF"/>
      <name val="Calibri"/>
    </font>
    <font>
      <sz val="12"/>
      <name val="Calibri"/>
    </font>
    <font>
      <b/>
      <sz val="12"/>
      <color rgb="FF000000"/>
      <name val="Docs-Calibri"/>
    </font>
    <font>
      <sz val="11"/>
      <name val="Calibri"/>
    </font>
    <font>
      <b/>
      <sz val="12"/>
      <name val="Calibri"/>
    </font>
    <font>
      <sz val="14"/>
      <name val="Calibri"/>
    </font>
    <font>
      <b/>
      <sz val="11"/>
      <color rgb="FF000000"/>
      <name val="Calibri"/>
    </font>
  </fonts>
  <fills count="21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BFBFBF"/>
        <bgColor rgb="FFBFBFBF"/>
      </patternFill>
    </fill>
    <fill>
      <patternFill patternType="solid">
        <fgColor rgb="FF8DB4E2"/>
        <bgColor rgb="FF8DB4E2"/>
      </patternFill>
    </fill>
    <fill>
      <patternFill patternType="solid">
        <fgColor rgb="FFFFFF99"/>
        <bgColor rgb="FFFFFF99"/>
      </patternFill>
    </fill>
    <fill>
      <patternFill patternType="solid">
        <fgColor rgb="FFE6B8B7"/>
        <bgColor rgb="FFE6B8B7"/>
      </patternFill>
    </fill>
    <fill>
      <patternFill patternType="solid">
        <fgColor rgb="FFE4DFEC"/>
        <bgColor rgb="FFE4DFEC"/>
      </patternFill>
    </fill>
    <fill>
      <patternFill patternType="solid">
        <fgColor rgb="FFD9EAD3"/>
        <bgColor rgb="FFD9EAD3"/>
      </patternFill>
    </fill>
    <fill>
      <patternFill patternType="solid">
        <fgColor rgb="FFEAD1DC"/>
        <bgColor rgb="FFEAD1DC"/>
      </patternFill>
    </fill>
    <fill>
      <patternFill patternType="solid">
        <fgColor rgb="FFFFE599"/>
        <bgColor rgb="FFFFE599"/>
      </patternFill>
    </fill>
    <fill>
      <patternFill patternType="solid">
        <fgColor rgb="FFC9DAF8"/>
        <bgColor rgb="FFC9DAF8"/>
      </patternFill>
    </fill>
    <fill>
      <patternFill patternType="solid">
        <fgColor rgb="FFBF9000"/>
        <bgColor rgb="FFBF9000"/>
      </patternFill>
    </fill>
    <fill>
      <patternFill patternType="solid">
        <fgColor rgb="FFFCD5B4"/>
        <bgColor rgb="FFFCD5B4"/>
      </patternFill>
    </fill>
    <fill>
      <patternFill patternType="solid">
        <fgColor rgb="FFB6D7A8"/>
        <bgColor rgb="FFB6D7A8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F3F3F3"/>
        <bgColor rgb="FFF3F3F3"/>
      </patternFill>
    </fill>
    <fill>
      <patternFill patternType="solid">
        <fgColor rgb="FF666666"/>
        <bgColor rgb="FF666666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</fills>
  <borders count="3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CCCCCC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CCCCCC"/>
      </right>
      <top style="hair">
        <color rgb="FF000000"/>
      </top>
      <bottom style="hair">
        <color rgb="FF000000"/>
      </bottom>
      <diagonal/>
    </border>
    <border>
      <left style="medium">
        <color rgb="FFCCCCCC"/>
      </left>
      <right style="medium">
        <color rgb="FFCCCCCC"/>
      </right>
      <top style="hair">
        <color rgb="FF000000"/>
      </top>
      <bottom style="hair">
        <color rgb="FF000000"/>
      </bottom>
      <diagonal/>
    </border>
    <border>
      <left style="medium">
        <color rgb="FFCCCCCC"/>
      </left>
      <right style="medium">
        <color rgb="FFCCCCCC"/>
      </right>
      <top/>
      <bottom style="thin">
        <color rgb="FF000000"/>
      </bottom>
      <diagonal/>
    </border>
    <border>
      <left style="medium">
        <color rgb="FFCCCCCC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72">
    <xf numFmtId="0" fontId="0" fillId="0" borderId="0" xfId="0" applyFont="1" applyAlignment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0" fontId="0" fillId="0" borderId="0" xfId="0" applyFont="1"/>
    <xf numFmtId="0" fontId="3" fillId="3" borderId="6" xfId="0" applyFont="1" applyFill="1" applyBorder="1" applyAlignment="1">
      <alignment horizontal="left"/>
    </xf>
    <xf numFmtId="2" fontId="0" fillId="0" borderId="0" xfId="0" applyNumberFormat="1" applyFont="1"/>
    <xf numFmtId="1" fontId="0" fillId="0" borderId="0" xfId="0" applyNumberFormat="1" applyFont="1"/>
    <xf numFmtId="4" fontId="5" fillId="5" borderId="0" xfId="0" applyNumberFormat="1" applyFont="1" applyFill="1"/>
    <xf numFmtId="0" fontId="6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2" fontId="6" fillId="0" borderId="8" xfId="0" applyNumberFormat="1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7" fillId="0" borderId="0" xfId="0" applyFont="1"/>
    <xf numFmtId="2" fontId="7" fillId="0" borderId="0" xfId="0" applyNumberFormat="1" applyFont="1" applyAlignment="1"/>
    <xf numFmtId="2" fontId="0" fillId="2" borderId="0" xfId="0" applyNumberFormat="1" applyFont="1" applyFill="1" applyAlignment="1"/>
    <xf numFmtId="0" fontId="7" fillId="0" borderId="9" xfId="0" applyFont="1" applyBorder="1" applyAlignment="1"/>
    <xf numFmtId="4" fontId="6" fillId="8" borderId="10" xfId="0" applyNumberFormat="1" applyFont="1" applyFill="1" applyBorder="1" applyAlignment="1">
      <alignment horizontal="left"/>
    </xf>
    <xf numFmtId="0" fontId="7" fillId="0" borderId="9" xfId="0" applyFont="1" applyBorder="1"/>
    <xf numFmtId="0" fontId="7" fillId="0" borderId="0" xfId="0" applyFont="1" applyAlignment="1"/>
    <xf numFmtId="4" fontId="6" fillId="8" borderId="10" xfId="0" applyNumberFormat="1" applyFont="1" applyFill="1" applyBorder="1" applyAlignment="1">
      <alignment horizontal="right"/>
    </xf>
    <xf numFmtId="2" fontId="7" fillId="2" borderId="1" xfId="0" applyNumberFormat="1" applyFont="1" applyFill="1" applyBorder="1" applyAlignment="1">
      <alignment horizontal="right"/>
    </xf>
    <xf numFmtId="0" fontId="7" fillId="6" borderId="0" xfId="0" applyFont="1" applyFill="1"/>
    <xf numFmtId="0" fontId="7" fillId="0" borderId="9" xfId="0" applyFont="1" applyBorder="1" applyAlignment="1">
      <alignment wrapText="1"/>
    </xf>
    <xf numFmtId="2" fontId="7" fillId="2" borderId="11" xfId="0" applyNumberFormat="1" applyFont="1" applyFill="1" applyBorder="1" applyAlignment="1">
      <alignment horizontal="right"/>
    </xf>
    <xf numFmtId="0" fontId="6" fillId="0" borderId="0" xfId="0" applyFont="1" applyAlignment="1"/>
    <xf numFmtId="0" fontId="0" fillId="0" borderId="9" xfId="0" applyFont="1" applyBorder="1"/>
    <xf numFmtId="2" fontId="5" fillId="7" borderId="14" xfId="0" applyNumberFormat="1" applyFont="1" applyFill="1" applyBorder="1" applyAlignment="1">
      <alignment horizontal="right"/>
    </xf>
    <xf numFmtId="2" fontId="5" fillId="9" borderId="14" xfId="0" applyNumberFormat="1" applyFont="1" applyFill="1" applyBorder="1" applyAlignment="1">
      <alignment wrapText="1"/>
    </xf>
    <xf numFmtId="2" fontId="7" fillId="0" borderId="0" xfId="0" applyNumberFormat="1" applyFont="1"/>
    <xf numFmtId="2" fontId="5" fillId="10" borderId="14" xfId="0" applyNumberFormat="1" applyFont="1" applyFill="1" applyBorder="1" applyAlignment="1">
      <alignment wrapText="1"/>
    </xf>
    <xf numFmtId="2" fontId="5" fillId="11" borderId="14" xfId="0" applyNumberFormat="1" applyFont="1" applyFill="1" applyBorder="1" applyAlignment="1">
      <alignment wrapText="1"/>
    </xf>
    <xf numFmtId="2" fontId="5" fillId="12" borderId="14" xfId="0" applyNumberFormat="1" applyFont="1" applyFill="1" applyBorder="1" applyAlignment="1">
      <alignment wrapText="1"/>
    </xf>
    <xf numFmtId="2" fontId="5" fillId="13" borderId="14" xfId="0" applyNumberFormat="1" applyFont="1" applyFill="1" applyBorder="1" applyAlignment="1">
      <alignment wrapText="1"/>
    </xf>
    <xf numFmtId="0" fontId="8" fillId="0" borderId="0" xfId="0" applyFont="1" applyAlignment="1">
      <alignment wrapText="1"/>
    </xf>
    <xf numFmtId="10" fontId="8" fillId="2" borderId="0" xfId="0" applyNumberFormat="1" applyFont="1" applyFill="1" applyAlignment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9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9" fillId="0" borderId="18" xfId="0" applyFont="1" applyBorder="1" applyAlignment="1">
      <alignment wrapText="1"/>
    </xf>
    <xf numFmtId="2" fontId="5" fillId="14" borderId="14" xfId="0" applyNumberFormat="1" applyFont="1" applyFill="1" applyBorder="1" applyAlignment="1">
      <alignment wrapText="1"/>
    </xf>
    <xf numFmtId="0" fontId="7" fillId="0" borderId="18" xfId="0" applyFont="1" applyBorder="1" applyAlignment="1">
      <alignment wrapText="1"/>
    </xf>
    <xf numFmtId="4" fontId="7" fillId="16" borderId="18" xfId="0" applyNumberFormat="1" applyFont="1" applyFill="1" applyBorder="1" applyAlignment="1">
      <alignment wrapText="1"/>
    </xf>
    <xf numFmtId="0" fontId="9" fillId="0" borderId="0" xfId="0" applyFont="1"/>
    <xf numFmtId="2" fontId="10" fillId="15" borderId="22" xfId="0" applyNumberFormat="1" applyFont="1" applyFill="1" applyBorder="1" applyAlignment="1">
      <alignment wrapText="1"/>
    </xf>
    <xf numFmtId="0" fontId="9" fillId="0" borderId="0" xfId="0" applyFont="1" applyAlignment="1">
      <alignment wrapText="1"/>
    </xf>
    <xf numFmtId="0" fontId="6" fillId="10" borderId="23" xfId="0" applyFont="1" applyFill="1" applyBorder="1" applyAlignment="1">
      <alignment wrapText="1"/>
    </xf>
    <xf numFmtId="0" fontId="6" fillId="10" borderId="24" xfId="0" applyFont="1" applyFill="1" applyBorder="1" applyAlignment="1">
      <alignment horizontal="center" wrapText="1"/>
    </xf>
    <xf numFmtId="0" fontId="9" fillId="0" borderId="18" xfId="0" applyFont="1" applyBorder="1" applyAlignment="1">
      <alignment wrapText="1"/>
    </xf>
    <xf numFmtId="0" fontId="6" fillId="10" borderId="23" xfId="0" applyFont="1" applyFill="1" applyBorder="1" applyAlignment="1">
      <alignment wrapText="1"/>
    </xf>
    <xf numFmtId="1" fontId="6" fillId="10" borderId="23" xfId="0" applyNumberFormat="1" applyFont="1" applyFill="1" applyBorder="1" applyAlignment="1">
      <alignment wrapText="1"/>
    </xf>
    <xf numFmtId="0" fontId="7" fillId="0" borderId="0" xfId="0" applyFont="1" applyAlignment="1">
      <alignment wrapText="1"/>
    </xf>
    <xf numFmtId="1" fontId="7" fillId="0" borderId="0" xfId="0" applyNumberFormat="1" applyFont="1" applyAlignment="1"/>
    <xf numFmtId="4" fontId="7" fillId="16" borderId="0" xfId="0" applyNumberFormat="1" applyFont="1" applyFill="1" applyAlignment="1">
      <alignment wrapText="1"/>
    </xf>
    <xf numFmtId="2" fontId="7" fillId="2" borderId="6" xfId="0" applyNumberFormat="1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6" fillId="17" borderId="9" xfId="0" applyFont="1" applyFill="1" applyBorder="1" applyAlignment="1">
      <alignment wrapText="1"/>
    </xf>
    <xf numFmtId="0" fontId="4" fillId="0" borderId="0" xfId="0" applyFont="1" applyAlignment="1">
      <alignment wrapText="1"/>
    </xf>
    <xf numFmtId="4" fontId="7" fillId="2" borderId="14" xfId="0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4" fontId="7" fillId="16" borderId="14" xfId="0" applyNumberFormat="1" applyFont="1" applyFill="1" applyBorder="1" applyAlignment="1">
      <alignment horizontal="right"/>
    </xf>
    <xf numFmtId="0" fontId="4" fillId="18" borderId="0" xfId="0" applyFont="1" applyFill="1"/>
    <xf numFmtId="0" fontId="9" fillId="10" borderId="10" xfId="0" applyFont="1" applyFill="1" applyBorder="1" applyAlignment="1">
      <alignment wrapText="1"/>
    </xf>
    <xf numFmtId="0" fontId="9" fillId="10" borderId="10" xfId="0" applyFont="1" applyFill="1" applyBorder="1" applyAlignment="1">
      <alignment wrapText="1"/>
    </xf>
    <xf numFmtId="2" fontId="9" fillId="10" borderId="10" xfId="0" applyNumberFormat="1" applyFont="1" applyFill="1" applyBorder="1" applyAlignment="1">
      <alignment wrapText="1"/>
    </xf>
    <xf numFmtId="0" fontId="6" fillId="11" borderId="9" xfId="0" applyFont="1" applyFill="1" applyBorder="1"/>
    <xf numFmtId="0" fontId="6" fillId="11" borderId="9" xfId="0" applyFont="1" applyFill="1" applyBorder="1" applyAlignment="1"/>
    <xf numFmtId="0" fontId="6" fillId="11" borderId="9" xfId="0" applyFont="1" applyFill="1" applyBorder="1" applyAlignment="1">
      <alignment wrapText="1"/>
    </xf>
    <xf numFmtId="4" fontId="7" fillId="0" borderId="0" xfId="0" applyNumberFormat="1" applyFont="1"/>
    <xf numFmtId="4" fontId="7" fillId="0" borderId="9" xfId="0" applyNumberFormat="1" applyFont="1" applyBorder="1"/>
    <xf numFmtId="0" fontId="9" fillId="11" borderId="10" xfId="0" applyFont="1" applyFill="1" applyBorder="1" applyAlignment="1">
      <alignment wrapText="1"/>
    </xf>
    <xf numFmtId="0" fontId="9" fillId="11" borderId="25" xfId="0" applyFont="1" applyFill="1" applyBorder="1" applyAlignment="1">
      <alignment wrapText="1"/>
    </xf>
    <xf numFmtId="0" fontId="9" fillId="11" borderId="10" xfId="0" applyFont="1" applyFill="1" applyBorder="1" applyAlignment="1">
      <alignment wrapText="1"/>
    </xf>
    <xf numFmtId="2" fontId="9" fillId="11" borderId="10" xfId="0" applyNumberFormat="1" applyFont="1" applyFill="1" applyBorder="1" applyAlignment="1">
      <alignment wrapText="1"/>
    </xf>
    <xf numFmtId="0" fontId="6" fillId="12" borderId="9" xfId="0" applyFont="1" applyFill="1" applyBorder="1" applyAlignment="1"/>
    <xf numFmtId="0" fontId="6" fillId="12" borderId="9" xfId="0" applyFont="1" applyFill="1" applyBorder="1" applyAlignment="1">
      <alignment wrapText="1"/>
    </xf>
    <xf numFmtId="0" fontId="6" fillId="12" borderId="9" xfId="0" applyFont="1" applyFill="1" applyBorder="1"/>
    <xf numFmtId="164" fontId="7" fillId="0" borderId="0" xfId="0" applyNumberFormat="1" applyFont="1"/>
    <xf numFmtId="0" fontId="13" fillId="0" borderId="0" xfId="0" applyFont="1" applyAlignment="1">
      <alignment wrapText="1"/>
    </xf>
    <xf numFmtId="0" fontId="14" fillId="8" borderId="10" xfId="0" applyFont="1" applyFill="1" applyBorder="1" applyAlignment="1">
      <alignment wrapText="1"/>
    </xf>
    <xf numFmtId="4" fontId="14" fillId="8" borderId="10" xfId="0" applyNumberFormat="1" applyFont="1" applyFill="1" applyBorder="1" applyAlignment="1">
      <alignment wrapText="1"/>
    </xf>
    <xf numFmtId="0" fontId="7" fillId="0" borderId="0" xfId="0" applyFont="1" applyAlignment="1">
      <alignment horizontal="left" wrapText="1"/>
    </xf>
    <xf numFmtId="4" fontId="7" fillId="2" borderId="14" xfId="0" applyNumberFormat="1" applyFont="1" applyFill="1" applyBorder="1" applyAlignment="1">
      <alignment horizontal="right"/>
    </xf>
    <xf numFmtId="0" fontId="7" fillId="6" borderId="11" xfId="0" applyFont="1" applyFill="1" applyBorder="1" applyAlignment="1">
      <alignment horizontal="left" wrapText="1"/>
    </xf>
    <xf numFmtId="4" fontId="7" fillId="4" borderId="14" xfId="0" applyNumberFormat="1" applyFont="1" applyFill="1" applyBorder="1" applyAlignment="1">
      <alignment horizontal="right"/>
    </xf>
    <xf numFmtId="0" fontId="7" fillId="6" borderId="1" xfId="0" applyFont="1" applyFill="1" applyBorder="1" applyAlignment="1">
      <alignment horizontal="left" wrapText="1"/>
    </xf>
    <xf numFmtId="0" fontId="7" fillId="6" borderId="1" xfId="0" applyFont="1" applyFill="1" applyBorder="1" applyAlignment="1">
      <alignment horizontal="left" wrapText="1"/>
    </xf>
    <xf numFmtId="2" fontId="7" fillId="6" borderId="1" xfId="0" applyNumberFormat="1" applyFont="1" applyFill="1" applyBorder="1" applyAlignment="1">
      <alignment horizontal="right" wrapText="1"/>
    </xf>
    <xf numFmtId="0" fontId="9" fillId="12" borderId="10" xfId="0" applyFont="1" applyFill="1" applyBorder="1" applyAlignment="1">
      <alignment wrapText="1"/>
    </xf>
    <xf numFmtId="0" fontId="9" fillId="0" borderId="0" xfId="0" applyFont="1" applyAlignment="1"/>
    <xf numFmtId="0" fontId="9" fillId="12" borderId="25" xfId="0" applyFont="1" applyFill="1" applyBorder="1" applyAlignment="1">
      <alignment wrapText="1"/>
    </xf>
    <xf numFmtId="0" fontId="7" fillId="0" borderId="11" xfId="0" applyFont="1" applyBorder="1" applyAlignment="1">
      <alignment horizontal="left" wrapText="1"/>
    </xf>
    <xf numFmtId="0" fontId="9" fillId="12" borderId="10" xfId="0" applyFont="1" applyFill="1" applyBorder="1" applyAlignment="1">
      <alignment wrapText="1"/>
    </xf>
    <xf numFmtId="2" fontId="9" fillId="12" borderId="10" xfId="0" applyNumberFormat="1" applyFont="1" applyFill="1" applyBorder="1" applyAlignment="1">
      <alignment wrapText="1"/>
    </xf>
    <xf numFmtId="0" fontId="6" fillId="13" borderId="9" xfId="0" applyFont="1" applyFill="1" applyBorder="1"/>
    <xf numFmtId="0" fontId="6" fillId="13" borderId="9" xfId="0" applyFont="1" applyFill="1" applyBorder="1" applyAlignment="1">
      <alignment wrapText="1"/>
    </xf>
    <xf numFmtId="0" fontId="6" fillId="13" borderId="9" xfId="0" applyFont="1" applyFill="1" applyBorder="1" applyAlignment="1">
      <alignment wrapText="1"/>
    </xf>
    <xf numFmtId="0" fontId="9" fillId="13" borderId="28" xfId="0" applyFont="1" applyFill="1" applyBorder="1" applyAlignment="1">
      <alignment wrapText="1"/>
    </xf>
    <xf numFmtId="0" fontId="9" fillId="13" borderId="25" xfId="0" applyFont="1" applyFill="1" applyBorder="1" applyAlignment="1">
      <alignment wrapText="1"/>
    </xf>
    <xf numFmtId="2" fontId="9" fillId="13" borderId="28" xfId="0" applyNumberFormat="1" applyFont="1" applyFill="1" applyBorder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9" xfId="0" applyFont="1" applyBorder="1" applyAlignment="1">
      <alignment horizontal="left"/>
    </xf>
    <xf numFmtId="0" fontId="6" fillId="0" borderId="9" xfId="0" applyFont="1" applyBorder="1"/>
    <xf numFmtId="0" fontId="7" fillId="0" borderId="0" xfId="0" applyFont="1" applyAlignment="1">
      <alignment horizontal="left"/>
    </xf>
    <xf numFmtId="0" fontId="6" fillId="0" borderId="9" xfId="0" applyFont="1" applyBorder="1" applyAlignment="1"/>
    <xf numFmtId="4" fontId="6" fillId="0" borderId="9" xfId="0" applyNumberFormat="1" applyFont="1" applyBorder="1"/>
    <xf numFmtId="0" fontId="7" fillId="19" borderId="0" xfId="0" applyFont="1" applyFill="1" applyAlignment="1">
      <alignment horizontal="left"/>
    </xf>
    <xf numFmtId="0" fontId="7" fillId="6" borderId="0" xfId="0" applyFont="1" applyFill="1" applyAlignment="1">
      <alignment horizontal="left" wrapText="1"/>
    </xf>
    <xf numFmtId="4" fontId="9" fillId="0" borderId="0" xfId="0" applyNumberFormat="1" applyFont="1"/>
    <xf numFmtId="0" fontId="3" fillId="3" borderId="14" xfId="0" applyFont="1" applyFill="1" applyBorder="1" applyAlignment="1"/>
    <xf numFmtId="0" fontId="15" fillId="3" borderId="14" xfId="0" applyFont="1" applyFill="1" applyBorder="1"/>
    <xf numFmtId="0" fontId="14" fillId="0" borderId="0" xfId="0" applyFont="1" applyAlignment="1"/>
    <xf numFmtId="0" fontId="7" fillId="6" borderId="9" xfId="0" applyFont="1" applyFill="1" applyBorder="1" applyAlignment="1">
      <alignment horizontal="left" wrapText="1"/>
    </xf>
    <xf numFmtId="10" fontId="9" fillId="6" borderId="9" xfId="0" applyNumberFormat="1" applyFont="1" applyFill="1" applyBorder="1" applyAlignment="1"/>
    <xf numFmtId="0" fontId="6" fillId="2" borderId="31" xfId="0" applyFont="1" applyFill="1" applyBorder="1" applyAlignment="1">
      <alignment wrapText="1"/>
    </xf>
    <xf numFmtId="0" fontId="6" fillId="2" borderId="33" xfId="0" applyFont="1" applyFill="1" applyBorder="1" applyAlignment="1">
      <alignment wrapText="1"/>
    </xf>
    <xf numFmtId="0" fontId="6" fillId="2" borderId="33" xfId="0" applyFont="1" applyFill="1" applyBorder="1" applyAlignment="1">
      <alignment wrapText="1"/>
    </xf>
    <xf numFmtId="0" fontId="4" fillId="6" borderId="0" xfId="0" applyFont="1" applyFill="1" applyAlignment="1"/>
    <xf numFmtId="10" fontId="9" fillId="6" borderId="0" xfId="0" applyNumberFormat="1" applyFont="1" applyFill="1" applyAlignment="1"/>
    <xf numFmtId="0" fontId="6" fillId="2" borderId="32" xfId="0" applyFont="1" applyFill="1" applyBorder="1" applyAlignment="1">
      <alignment wrapText="1"/>
    </xf>
    <xf numFmtId="0" fontId="16" fillId="0" borderId="34" xfId="0" applyFont="1" applyBorder="1" applyAlignment="1">
      <alignment wrapText="1"/>
    </xf>
    <xf numFmtId="0" fontId="4" fillId="6" borderId="0" xfId="0" applyFont="1" applyFill="1" applyAlignment="1">
      <alignment wrapText="1"/>
    </xf>
    <xf numFmtId="0" fontId="4" fillId="0" borderId="0" xfId="0" applyFont="1" applyAlignment="1"/>
    <xf numFmtId="164" fontId="4" fillId="2" borderId="0" xfId="0" applyNumberFormat="1" applyFont="1" applyFill="1" applyAlignment="1">
      <alignment wrapText="1"/>
    </xf>
    <xf numFmtId="0" fontId="16" fillId="0" borderId="35" xfId="0" applyFont="1" applyBorder="1" applyAlignment="1">
      <alignment wrapText="1"/>
    </xf>
    <xf numFmtId="0" fontId="16" fillId="0" borderId="34" xfId="0" applyFont="1" applyBorder="1" applyAlignment="1">
      <alignment wrapText="1"/>
    </xf>
    <xf numFmtId="0" fontId="16" fillId="6" borderId="34" xfId="0" applyFont="1" applyFill="1" applyBorder="1" applyAlignment="1">
      <alignment wrapText="1"/>
    </xf>
    <xf numFmtId="2" fontId="1" fillId="2" borderId="36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" fontId="5" fillId="5" borderId="0" xfId="0" applyNumberFormat="1" applyFont="1" applyFill="1"/>
    <xf numFmtId="0" fontId="0" fillId="0" borderId="0" xfId="0" applyFont="1" applyAlignment="1"/>
    <xf numFmtId="4" fontId="5" fillId="7" borderId="7" xfId="0" applyNumberFormat="1" applyFont="1" applyFill="1" applyBorder="1" applyAlignment="1">
      <alignment horizontal="left"/>
    </xf>
    <xf numFmtId="0" fontId="4" fillId="0" borderId="12" xfId="0" applyFont="1" applyBorder="1"/>
    <xf numFmtId="0" fontId="4" fillId="0" borderId="13" xfId="0" applyFont="1" applyBorder="1"/>
    <xf numFmtId="0" fontId="2" fillId="2" borderId="2" xfId="0" applyFont="1" applyFill="1" applyBorder="1" applyAlignment="1">
      <alignment horizontal="left"/>
    </xf>
    <xf numFmtId="0" fontId="4" fillId="0" borderId="3" xfId="0" applyFont="1" applyBorder="1"/>
    <xf numFmtId="0" fontId="4" fillId="0" borderId="5" xfId="0" applyFont="1" applyBorder="1"/>
    <xf numFmtId="0" fontId="5" fillId="12" borderId="7" xfId="0" applyFont="1" applyFill="1" applyBorder="1" applyAlignment="1">
      <alignment horizontal="left" wrapText="1"/>
    </xf>
    <xf numFmtId="0" fontId="5" fillId="13" borderId="7" xfId="0" applyFont="1" applyFill="1" applyBorder="1" applyAlignment="1">
      <alignment horizontal="left" wrapText="1"/>
    </xf>
    <xf numFmtId="4" fontId="5" fillId="14" borderId="7" xfId="0" applyNumberFormat="1" applyFont="1" applyFill="1" applyBorder="1" applyAlignment="1">
      <alignment wrapText="1"/>
    </xf>
    <xf numFmtId="0" fontId="10" fillId="15" borderId="19" xfId="0" applyFont="1" applyFill="1" applyBorder="1" applyAlignment="1">
      <alignment horizontal="left" wrapText="1"/>
    </xf>
    <xf numFmtId="0" fontId="4" fillId="0" borderId="20" xfId="0" applyFont="1" applyBorder="1"/>
    <xf numFmtId="0" fontId="4" fillId="0" borderId="21" xfId="0" applyFont="1" applyBorder="1"/>
    <xf numFmtId="0" fontId="5" fillId="11" borderId="7" xfId="0" applyFont="1" applyFill="1" applyBorder="1" applyAlignment="1">
      <alignment horizontal="left" wrapText="1"/>
    </xf>
    <xf numFmtId="0" fontId="5" fillId="10" borderId="7" xfId="0" applyFont="1" applyFill="1" applyBorder="1" applyAlignment="1">
      <alignment horizontal="left" wrapText="1"/>
    </xf>
    <xf numFmtId="0" fontId="5" fillId="9" borderId="7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/>
    </xf>
    <xf numFmtId="4" fontId="6" fillId="8" borderId="15" xfId="0" applyNumberFormat="1" applyFont="1" applyFill="1" applyBorder="1" applyAlignment="1">
      <alignment horizontal="left"/>
    </xf>
    <xf numFmtId="0" fontId="4" fillId="0" borderId="16" xfId="0" applyFont="1" applyBorder="1"/>
    <xf numFmtId="0" fontId="4" fillId="0" borderId="17" xfId="0" applyFont="1" applyBorder="1"/>
    <xf numFmtId="0" fontId="1" fillId="2" borderId="2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left" wrapText="1"/>
    </xf>
    <xf numFmtId="0" fontId="1" fillId="6" borderId="2" xfId="0" applyFont="1" applyFill="1" applyBorder="1" applyAlignment="1">
      <alignment horizontal="left" wrapText="1"/>
    </xf>
    <xf numFmtId="0" fontId="4" fillId="0" borderId="4" xfId="0" applyFont="1" applyBorder="1"/>
    <xf numFmtId="0" fontId="6" fillId="0" borderId="9" xfId="0" applyFont="1" applyBorder="1" applyAlignment="1">
      <alignment wrapText="1"/>
    </xf>
    <xf numFmtId="0" fontId="4" fillId="0" borderId="9" xfId="0" applyFont="1" applyBorder="1"/>
    <xf numFmtId="0" fontId="6" fillId="17" borderId="9" xfId="0" applyFont="1" applyFill="1" applyBorder="1" applyAlignment="1">
      <alignment wrapText="1"/>
    </xf>
    <xf numFmtId="0" fontId="3" fillId="3" borderId="2" xfId="0" applyFont="1" applyFill="1" applyBorder="1" applyAlignment="1">
      <alignment horizontal="left" wrapText="1"/>
    </xf>
    <xf numFmtId="0" fontId="12" fillId="8" borderId="26" xfId="0" applyFont="1" applyFill="1" applyBorder="1" applyAlignment="1">
      <alignment horizontal="left"/>
    </xf>
    <xf numFmtId="0" fontId="4" fillId="0" borderId="27" xfId="0" applyFont="1" applyBorder="1"/>
    <xf numFmtId="0" fontId="14" fillId="20" borderId="9" xfId="0" applyFont="1" applyFill="1" applyBorder="1" applyAlignment="1"/>
    <xf numFmtId="0" fontId="7" fillId="19" borderId="29" xfId="0" applyFont="1" applyFill="1" applyBorder="1" applyAlignment="1">
      <alignment wrapText="1"/>
    </xf>
    <xf numFmtId="0" fontId="4" fillId="0" borderId="30" xfId="0" applyFont="1" applyBorder="1"/>
    <xf numFmtId="0" fontId="6" fillId="2" borderId="31" xfId="0" applyFont="1" applyFill="1" applyBorder="1" applyAlignment="1">
      <alignment wrapText="1"/>
    </xf>
    <xf numFmtId="0" fontId="4" fillId="0" borderId="32" xfId="0" applyFont="1" applyBorder="1"/>
    <xf numFmtId="0" fontId="14" fillId="6" borderId="0" xfId="0" applyFont="1" applyFill="1" applyAlignment="1"/>
    <xf numFmtId="0" fontId="7" fillId="6" borderId="0" xfId="0" applyFont="1" applyFill="1" applyAlignment="1"/>
    <xf numFmtId="0" fontId="15" fillId="3" borderId="7" xfId="0" applyFont="1" applyFill="1" applyBorder="1"/>
    <xf numFmtId="0" fontId="3" fillId="3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56"/>
  <sheetViews>
    <sheetView tabSelected="1" workbookViewId="0"/>
  </sheetViews>
  <sheetFormatPr defaultColWidth="14.42578125" defaultRowHeight="15" customHeight="1"/>
  <cols>
    <col min="1" max="1" width="62.7109375" customWidth="1"/>
    <col min="2" max="2" width="10.28515625" customWidth="1"/>
    <col min="3" max="3" width="9.5703125" customWidth="1"/>
    <col min="4" max="4" width="12.140625" customWidth="1"/>
    <col min="5" max="5" width="16.42578125" customWidth="1"/>
    <col min="6" max="6" width="59.5703125" customWidth="1"/>
    <col min="7" max="16" width="7.5703125" customWidth="1"/>
    <col min="17" max="25" width="12.5703125" customWidth="1"/>
  </cols>
  <sheetData>
    <row r="1" spans="1:16" ht="18.75" customHeight="1">
      <c r="A1" s="1"/>
      <c r="B1" s="2"/>
      <c r="C1" s="3"/>
      <c r="D1" s="3"/>
      <c r="E1" s="2"/>
      <c r="F1" s="1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137" t="s">
        <v>0</v>
      </c>
      <c r="B2" s="138"/>
      <c r="C2" s="138"/>
      <c r="D2" s="138"/>
      <c r="E2" s="138"/>
      <c r="F2" s="139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4"/>
      <c r="B3" s="6"/>
      <c r="C3" s="7"/>
      <c r="D3" s="7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>
      <c r="A4" s="4"/>
      <c r="B4" s="6"/>
      <c r="C4" s="7"/>
      <c r="D4" s="7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8.75" customHeight="1">
      <c r="A5" s="132" t="str">
        <f>Etableringsprosjekt!A30</f>
        <v>Totalpris på etableringsprosjekt</v>
      </c>
      <c r="B5" s="133"/>
      <c r="C5" s="133"/>
      <c r="D5" s="133"/>
      <c r="E5" s="8">
        <f>Etableringsprosjekt!F30</f>
        <v>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8.75" customHeight="1">
      <c r="A6" s="134" t="str">
        <f>'Vederlag for godkjenningsperiod'!A10</f>
        <v>Vederlag for godkjenningsperioden</v>
      </c>
      <c r="B6" s="135"/>
      <c r="C6" s="135"/>
      <c r="D6" s="136"/>
      <c r="E6" s="27">
        <f>'Vederlag for godkjenningsperiod'!B10</f>
        <v>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8.75" customHeight="1">
      <c r="A7" s="148" t="str">
        <f>Grunnpris!A37</f>
        <v>Grunnpris - Fast månedlig vederlag for driftstjenestene</v>
      </c>
      <c r="B7" s="135"/>
      <c r="C7" s="135"/>
      <c r="D7" s="136"/>
      <c r="E7" s="28">
        <f>Grunnpris!E37*12*5</f>
        <v>0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8.75" customHeight="1">
      <c r="A8" s="147" t="str">
        <f>A25</f>
        <v>Sum estimert volumuttak på Betalbare tjenester - drift og forvaltning</v>
      </c>
      <c r="B8" s="135"/>
      <c r="C8" s="135"/>
      <c r="D8" s="136"/>
      <c r="E8" s="30">
        <f>E25</f>
        <v>0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ht="18.75" customHeight="1">
      <c r="A9" s="146" t="str">
        <f>A35</f>
        <v>Sum estimert volumuttak på Utstyrstjenester</v>
      </c>
      <c r="B9" s="135"/>
      <c r="C9" s="135"/>
      <c r="D9" s="136"/>
      <c r="E9" s="31">
        <f>E35</f>
        <v>0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18.75" customHeight="1">
      <c r="A10" s="140" t="s">
        <v>29</v>
      </c>
      <c r="B10" s="135"/>
      <c r="C10" s="135"/>
      <c r="D10" s="136"/>
      <c r="E10" s="32">
        <f>E47</f>
        <v>0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.75" customHeight="1">
      <c r="A11" s="141" t="str">
        <f>A55</f>
        <v>Sum estimert volumuttak av timer</v>
      </c>
      <c r="B11" s="135"/>
      <c r="C11" s="135"/>
      <c r="D11" s="136"/>
      <c r="E11" s="33">
        <f>E55</f>
        <v>0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>
      <c r="A12" s="4"/>
      <c r="B12" s="6"/>
      <c r="C12" s="7"/>
      <c r="D12" s="7"/>
      <c r="E12" s="6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18.75" customHeight="1">
      <c r="A13" s="142" t="str">
        <f>'Utvikling av grunnpris'!A15</f>
        <v>Utvikling av grunnprisen i evalueringsperioden</v>
      </c>
      <c r="B13" s="135"/>
      <c r="C13" s="135"/>
      <c r="D13" s="136"/>
      <c r="E13" s="41">
        <f>'Utvikling av grunnpris'!D15</f>
        <v>0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>
      <c r="A14" s="4"/>
      <c r="B14" s="6"/>
      <c r="C14" s="7"/>
      <c r="D14" s="7"/>
      <c r="E14" s="6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21.75" customHeight="1">
      <c r="A15" s="143" t="s">
        <v>36</v>
      </c>
      <c r="B15" s="144"/>
      <c r="C15" s="144"/>
      <c r="D15" s="145"/>
      <c r="E15" s="45">
        <f>SUM(E5:E11)+E13</f>
        <v>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>
      <c r="A16" s="4"/>
      <c r="B16" s="6"/>
      <c r="C16" s="7"/>
      <c r="D16" s="7"/>
      <c r="E16" s="6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>
      <c r="A17" s="4"/>
      <c r="B17" s="6"/>
      <c r="C17" s="7"/>
      <c r="D17" s="7"/>
      <c r="E17" s="6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31.5">
      <c r="A18" s="47" t="s">
        <v>38</v>
      </c>
      <c r="B18" s="48" t="s">
        <v>11</v>
      </c>
      <c r="C18" s="50" t="s">
        <v>40</v>
      </c>
      <c r="D18" s="50" t="s">
        <v>42</v>
      </c>
      <c r="E18" s="50" t="s">
        <v>43</v>
      </c>
      <c r="F18" s="51" t="s">
        <v>44</v>
      </c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ht="15.75">
      <c r="A19" s="13" t="str">
        <f>'Betalbare tjenester - drift og '!B9</f>
        <v>Utvide løsning for pasientvarsling</v>
      </c>
      <c r="B19" s="29">
        <f>'Betalbare tjenester - drift og '!E15</f>
        <v>0</v>
      </c>
      <c r="C19" s="53">
        <v>4</v>
      </c>
      <c r="D19" s="53">
        <v>5</v>
      </c>
      <c r="E19" s="29">
        <f t="shared" ref="E19:E24" si="0">B19*C19*D19</f>
        <v>0</v>
      </c>
      <c r="F19" s="19" t="s">
        <v>48</v>
      </c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15.75">
      <c r="A20" s="13" t="str">
        <f>'Betalbare tjenester - drift og '!B15</f>
        <v>Endring av konfigurasjon/oppsett for avdeling eller lokasjon</v>
      </c>
      <c r="B20" s="29">
        <f>'Betalbare tjenester - drift og '!E15</f>
        <v>0</v>
      </c>
      <c r="C20" s="53">
        <v>22</v>
      </c>
      <c r="D20" s="53">
        <v>5</v>
      </c>
      <c r="E20" s="29">
        <f t="shared" si="0"/>
        <v>0</v>
      </c>
      <c r="F20" s="19" t="s">
        <v>48</v>
      </c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ht="15.75">
      <c r="A21" s="13" t="str">
        <f>'Betalbare tjenester - drift og '!B16</f>
        <v>Konfigurasjonsendringer brukernært utstyr og brukeradministrasjon</v>
      </c>
      <c r="B21" s="29">
        <f>'Betalbare tjenester - drift og '!E16</f>
        <v>0</v>
      </c>
      <c r="C21" s="53">
        <v>2640</v>
      </c>
      <c r="D21" s="53">
        <v>5</v>
      </c>
      <c r="E21" s="29">
        <f t="shared" si="0"/>
        <v>0</v>
      </c>
      <c r="F21" s="19" t="s">
        <v>48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63">
      <c r="A22" s="52" t="str">
        <f>Grunnpris!F8</f>
        <v>Konfigurasjonsendringer brukernært utstyr og brukeradministrasjon, fastpris per lokasjon, "Kap 4. Drift og forvaltning, 
krav 5"</v>
      </c>
      <c r="B22" s="29">
        <f>SUM(Grunnpris!F12+Grunnpris!F16+Grunnpris!F22+Grunnpris!F20+Grunnpris!F18+Grunnpris!F23+Grunnpris!F30+Grunnpris!F29+Grunnpris!F28+Grunnpris!F14+Grunnpris!F19)</f>
        <v>0</v>
      </c>
      <c r="C22" s="53">
        <v>12</v>
      </c>
      <c r="D22" s="53">
        <v>5</v>
      </c>
      <c r="E22" s="29">
        <f t="shared" si="0"/>
        <v>0</v>
      </c>
      <c r="F22" s="61" t="s">
        <v>61</v>
      </c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5.75">
      <c r="A23" s="52" t="str">
        <f>'Betalbare tjenester - drift og '!B21</f>
        <v>Klasseroms-/gruppeundervisning</v>
      </c>
      <c r="B23" s="29">
        <f>'Betalbare tjenester - drift og '!E21</f>
        <v>0</v>
      </c>
      <c r="C23" s="53">
        <v>22</v>
      </c>
      <c r="D23" s="53">
        <v>5</v>
      </c>
      <c r="E23" s="29">
        <f t="shared" si="0"/>
        <v>0</v>
      </c>
      <c r="F23" s="19" t="s">
        <v>48</v>
      </c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ht="15.75">
      <c r="A24" s="13" t="str">
        <f>'Betalbare tjenester - drift og '!B26</f>
        <v>Hente ut informasjon fra historisk logg</v>
      </c>
      <c r="B24" s="29">
        <f>'Betalbare tjenester - drift og '!E26</f>
        <v>0</v>
      </c>
      <c r="C24" s="53">
        <v>11</v>
      </c>
      <c r="D24" s="53">
        <v>5</v>
      </c>
      <c r="E24" s="29">
        <f t="shared" si="0"/>
        <v>0</v>
      </c>
      <c r="F24" s="19" t="s">
        <v>48</v>
      </c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ht="31.5">
      <c r="A25" s="64" t="s">
        <v>65</v>
      </c>
      <c r="B25" s="65"/>
      <c r="C25" s="65"/>
      <c r="D25" s="65"/>
      <c r="E25" s="66">
        <f>SUM(E19:E24)</f>
        <v>0</v>
      </c>
      <c r="F25" s="13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>
      <c r="A26" s="4"/>
      <c r="B26" s="6"/>
      <c r="C26" s="7"/>
      <c r="D26" s="7"/>
      <c r="E26" s="6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>
      <c r="A27" s="4"/>
      <c r="B27" s="6"/>
      <c r="C27" s="7"/>
      <c r="D27" s="7"/>
      <c r="E27" s="6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ht="34.5" customHeight="1">
      <c r="A28" s="67" t="s">
        <v>70</v>
      </c>
      <c r="B28" s="68" t="s">
        <v>11</v>
      </c>
      <c r="C28" s="69" t="s">
        <v>40</v>
      </c>
      <c r="D28" s="69" t="s">
        <v>42</v>
      </c>
      <c r="E28" s="67" t="s">
        <v>43</v>
      </c>
      <c r="F28" s="67" t="s">
        <v>44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ht="15.75">
      <c r="A29" s="13" t="str">
        <f>Utstyrstjenester!B9</f>
        <v>Klargjøre og levere utvidelse av infrastruktur</v>
      </c>
      <c r="B29" s="70">
        <f>Utstyrstjenester!E9</f>
        <v>0</v>
      </c>
      <c r="C29" s="19">
        <v>5</v>
      </c>
      <c r="D29" s="19">
        <v>5</v>
      </c>
      <c r="E29" s="13">
        <f t="shared" ref="E29:E34" si="1">B29*C29*D29</f>
        <v>0</v>
      </c>
      <c r="F29" s="19" t="s">
        <v>48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ht="15.75">
      <c r="A30" s="13" t="str">
        <f>Utstyrstjenester!B11</f>
        <v>Klargjøre og levere tilleggsutstyr (sensorer)</v>
      </c>
      <c r="B30" s="70">
        <f>Utstyrstjenester!E11</f>
        <v>0</v>
      </c>
      <c r="C30" s="19">
        <f>SUM(C38:C46)</f>
        <v>248</v>
      </c>
      <c r="D30" s="19">
        <v>5</v>
      </c>
      <c r="E30" s="13">
        <f t="shared" si="1"/>
        <v>0</v>
      </c>
      <c r="F30" s="19" t="s">
        <v>78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ht="15.75">
      <c r="A31" s="13" t="str">
        <f>Utstyrstjenester!B14</f>
        <v>Demontere og innhente utstyr</v>
      </c>
      <c r="B31" s="70">
        <f>Utstyrstjenester!E14</f>
        <v>0</v>
      </c>
      <c r="C31" s="19">
        <v>5</v>
      </c>
      <c r="D31" s="19">
        <v>5</v>
      </c>
      <c r="E31" s="13">
        <f t="shared" si="1"/>
        <v>0</v>
      </c>
      <c r="F31" s="19" t="s">
        <v>48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15.75">
      <c r="A32" s="13" t="str">
        <f>Utstyrstjenester!B16</f>
        <v>Merke utstyr og tilbehør</v>
      </c>
      <c r="B32" s="70">
        <f>Utstyrstjenester!E16</f>
        <v>0</v>
      </c>
      <c r="C32" s="19">
        <v>200</v>
      </c>
      <c r="D32" s="19">
        <v>5</v>
      </c>
      <c r="E32" s="13">
        <f t="shared" si="1"/>
        <v>0</v>
      </c>
      <c r="F32" s="19" t="s">
        <v>48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5.75">
      <c r="A33" s="13" t="str">
        <f>Utstyrstjenester!B23</f>
        <v>Flytte utstyr</v>
      </c>
      <c r="B33" s="70">
        <f>Utstyrstjenester!E23</f>
        <v>0</v>
      </c>
      <c r="C33" s="19">
        <v>20</v>
      </c>
      <c r="D33" s="19">
        <v>5</v>
      </c>
      <c r="E33" s="13">
        <f t="shared" si="1"/>
        <v>0</v>
      </c>
      <c r="F33" s="19" t="s">
        <v>48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15.75">
      <c r="A34" s="13" t="str">
        <f>Utstyrstjenester!B29</f>
        <v>Utfasing av Kundeeid utstyr</v>
      </c>
      <c r="B34" s="71">
        <f>Utstyrstjenester!E29</f>
        <v>0</v>
      </c>
      <c r="C34" s="19">
        <v>5</v>
      </c>
      <c r="D34" s="19">
        <v>5</v>
      </c>
      <c r="E34" s="13">
        <f t="shared" si="1"/>
        <v>0</v>
      </c>
      <c r="F34" s="19" t="s">
        <v>48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19.5" customHeight="1">
      <c r="A35" s="72" t="s">
        <v>84</v>
      </c>
      <c r="B35" s="73"/>
      <c r="C35" s="74"/>
      <c r="D35" s="74"/>
      <c r="E35" s="75">
        <f>SUM(E29:E34)</f>
        <v>0</v>
      </c>
      <c r="F35" s="4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>
      <c r="A36" s="4"/>
      <c r="B36" s="6"/>
      <c r="C36" s="7"/>
      <c r="D36" s="7"/>
      <c r="E36" s="6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ht="31.5">
      <c r="A37" s="76" t="s">
        <v>89</v>
      </c>
      <c r="B37" s="76" t="s">
        <v>11</v>
      </c>
      <c r="C37" s="77" t="s">
        <v>40</v>
      </c>
      <c r="D37" s="77" t="s">
        <v>42</v>
      </c>
      <c r="E37" s="78" t="s">
        <v>43</v>
      </c>
      <c r="F37" s="78" t="s">
        <v>44</v>
      </c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0.75" customHeight="1">
      <c r="A38" s="52" t="str">
        <f>'Varekjøp - suppleringskjøp'!A27</f>
        <v xml:space="preserve">Sensor for deteksjon av fall i rom
</v>
      </c>
      <c r="B38" s="79">
        <f>'Varekjøp - suppleringskjøp'!F27</f>
        <v>0</v>
      </c>
      <c r="C38" s="19">
        <v>44</v>
      </c>
      <c r="D38" s="19">
        <v>5</v>
      </c>
      <c r="E38" s="79">
        <f t="shared" ref="E38:E46" si="2">B38*C38*D38</f>
        <v>0</v>
      </c>
      <c r="F38" s="19" t="s">
        <v>48</v>
      </c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ht="15.75">
      <c r="A39" s="52" t="str">
        <f>'Varekjøp - suppleringskjøp'!A28</f>
        <v xml:space="preserve">Kroppsnær sensor for deteksjon av fall
</v>
      </c>
      <c r="B39" s="79">
        <f>'Varekjøp - suppleringskjøp'!F28</f>
        <v>0</v>
      </c>
      <c r="C39" s="19">
        <v>44</v>
      </c>
      <c r="D39" s="19">
        <v>5</v>
      </c>
      <c r="E39" s="79">
        <f t="shared" si="2"/>
        <v>0</v>
      </c>
      <c r="F39" s="19" t="s">
        <v>48</v>
      </c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ht="15.75">
      <c r="A40" s="52" t="str">
        <f>'Varekjøp - suppleringskjøp'!A29</f>
        <v xml:space="preserve">Sensor for deteksjon av bevegelse i seng
</v>
      </c>
      <c r="B40" s="79">
        <f>'Varekjøp - suppleringskjøp'!F29</f>
        <v>0</v>
      </c>
      <c r="C40" s="19">
        <v>11</v>
      </c>
      <c r="D40" s="19">
        <v>5</v>
      </c>
      <c r="E40" s="79">
        <f t="shared" si="2"/>
        <v>0</v>
      </c>
      <c r="F40" s="19" t="s">
        <v>48</v>
      </c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ht="15.75">
      <c r="A41" s="52" t="str">
        <f>'Varekjøp - suppleringskjøp'!A30</f>
        <v xml:space="preserve">Sensor for deteksjon av bevegelse ut av seng
</v>
      </c>
      <c r="B41" s="79">
        <f>'Varekjøp - suppleringskjøp'!F30</f>
        <v>0</v>
      </c>
      <c r="C41" s="19">
        <v>44</v>
      </c>
      <c r="D41" s="19">
        <v>5</v>
      </c>
      <c r="E41" s="79">
        <f t="shared" si="2"/>
        <v>0</v>
      </c>
      <c r="F41" s="19" t="s">
        <v>48</v>
      </c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ht="15.75">
      <c r="A42" s="52" t="str">
        <f>'Varekjøp - suppleringskjøp'!A31</f>
        <v xml:space="preserve">Sensor for deteksjon av lyd (som alarmgiver)
</v>
      </c>
      <c r="B42" s="79">
        <f>'Varekjøp - suppleringskjøp'!F31</f>
        <v>0</v>
      </c>
      <c r="C42" s="19">
        <v>22</v>
      </c>
      <c r="D42" s="19">
        <v>5</v>
      </c>
      <c r="E42" s="79">
        <f t="shared" si="2"/>
        <v>0</v>
      </c>
      <c r="F42" s="19" t="s">
        <v>48</v>
      </c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ht="15.75">
      <c r="A43" s="52" t="str">
        <f>'Varekjøp - suppleringskjøp'!A32</f>
        <v xml:space="preserve">Sensor for deteksjon av sug/blås (som alarmgiver)
</v>
      </c>
      <c r="B43" s="79">
        <f>'Varekjøp - suppleringskjøp'!F32</f>
        <v>0</v>
      </c>
      <c r="C43" s="19">
        <v>6</v>
      </c>
      <c r="D43" s="19">
        <v>5</v>
      </c>
      <c r="E43" s="79">
        <f t="shared" si="2"/>
        <v>0</v>
      </c>
      <c r="F43" s="19" t="s">
        <v>48</v>
      </c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ht="15.75">
      <c r="A44" s="52" t="str">
        <f>'Varekjøp - suppleringskjøp'!A33</f>
        <v xml:space="preserve">Kinnbryter (som alarmgiver)
</v>
      </c>
      <c r="B44" s="79">
        <f>'Varekjøp - suppleringskjøp'!F33</f>
        <v>0</v>
      </c>
      <c r="C44" s="19">
        <v>11</v>
      </c>
      <c r="D44" s="19">
        <v>5</v>
      </c>
      <c r="E44" s="79">
        <f t="shared" si="2"/>
        <v>0</v>
      </c>
      <c r="F44" s="19" t="s">
        <v>48</v>
      </c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ht="15.75">
      <c r="A45" s="52" t="str">
        <f>'Varekjøp - suppleringskjøp'!A34</f>
        <v xml:space="preserve">Lett trykk/klypebryter (som alarmgiver)
</v>
      </c>
      <c r="B45" s="79">
        <f>'Varekjøp - suppleringskjøp'!F34</f>
        <v>0</v>
      </c>
      <c r="C45" s="19">
        <v>44</v>
      </c>
      <c r="D45" s="19">
        <v>5</v>
      </c>
      <c r="E45" s="79">
        <f t="shared" si="2"/>
        <v>0</v>
      </c>
      <c r="F45" s="19" t="s">
        <v>48</v>
      </c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ht="15.75">
      <c r="A46" s="52" t="str">
        <f>'Varekjøp - suppleringskjøp'!A35</f>
        <v xml:space="preserve">Sensor for deteksjon av epilepsianfall
</v>
      </c>
      <c r="B46" s="79">
        <f>'Varekjøp - suppleringskjøp'!F35</f>
        <v>0</v>
      </c>
      <c r="C46" s="19">
        <v>22</v>
      </c>
      <c r="D46" s="19">
        <v>5</v>
      </c>
      <c r="E46" s="79">
        <f t="shared" si="2"/>
        <v>0</v>
      </c>
      <c r="F46" s="19" t="s">
        <v>48</v>
      </c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ht="15.75">
      <c r="A47" s="90" t="s">
        <v>111</v>
      </c>
      <c r="B47" s="92"/>
      <c r="C47" s="94"/>
      <c r="D47" s="94"/>
      <c r="E47" s="95">
        <f>SUM(E38:E46)</f>
        <v>0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>
      <c r="A48" s="4"/>
      <c r="B48" s="6"/>
      <c r="C48" s="7"/>
      <c r="D48" s="7"/>
      <c r="E48" s="6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>
      <c r="A49" s="4"/>
      <c r="B49" s="6"/>
      <c r="C49" s="7"/>
      <c r="D49" s="7"/>
      <c r="E49" s="6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ht="63" customHeight="1">
      <c r="A50" s="96" t="s">
        <v>137</v>
      </c>
      <c r="B50" s="96" t="s">
        <v>11</v>
      </c>
      <c r="C50" s="97" t="s">
        <v>138</v>
      </c>
      <c r="D50" s="98" t="s">
        <v>42</v>
      </c>
      <c r="E50" s="96" t="s">
        <v>139</v>
      </c>
      <c r="F50" s="96" t="s">
        <v>44</v>
      </c>
      <c r="G50" s="13"/>
      <c r="H50" s="13"/>
      <c r="I50" s="13"/>
      <c r="J50" s="13"/>
      <c r="K50" s="13"/>
      <c r="L50" s="13"/>
      <c r="M50" s="13"/>
      <c r="N50" s="13"/>
      <c r="O50" s="13"/>
      <c r="P50" s="13"/>
    </row>
    <row r="51" spans="1:16" ht="18.75" customHeight="1">
      <c r="A51" s="13" t="s">
        <v>140</v>
      </c>
      <c r="B51" s="29">
        <f>Timepriser!C7</f>
        <v>0</v>
      </c>
      <c r="C51" s="19">
        <v>90</v>
      </c>
      <c r="D51" s="19">
        <v>5</v>
      </c>
      <c r="E51" s="13">
        <f t="shared" ref="E51:E54" si="3">B51*C51*D51</f>
        <v>0</v>
      </c>
      <c r="F51" s="19" t="s">
        <v>48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 spans="1:16" ht="18.75" customHeight="1">
      <c r="A52" s="13" t="s">
        <v>19</v>
      </c>
      <c r="B52" s="29">
        <f>Timepriser!C8</f>
        <v>0</v>
      </c>
      <c r="C52" s="19">
        <v>200</v>
      </c>
      <c r="D52" s="19">
        <v>5</v>
      </c>
      <c r="E52" s="13">
        <f t="shared" si="3"/>
        <v>0</v>
      </c>
      <c r="F52" s="19" t="s">
        <v>48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</row>
    <row r="53" spans="1:16" ht="18.75" customHeight="1">
      <c r="A53" s="13" t="s">
        <v>141</v>
      </c>
      <c r="B53" s="29">
        <f>Timepriser!C9</f>
        <v>0</v>
      </c>
      <c r="C53" s="19">
        <v>200</v>
      </c>
      <c r="D53" s="19">
        <v>5</v>
      </c>
      <c r="E53" s="13">
        <f t="shared" si="3"/>
        <v>0</v>
      </c>
      <c r="F53" s="19" t="s">
        <v>48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</row>
    <row r="54" spans="1:16" ht="18.75" customHeight="1">
      <c r="A54" s="19" t="s">
        <v>142</v>
      </c>
      <c r="B54" s="29">
        <f>Timepriser!C10</f>
        <v>0</v>
      </c>
      <c r="C54" s="19">
        <v>300</v>
      </c>
      <c r="D54" s="19">
        <v>5</v>
      </c>
      <c r="E54" s="13">
        <f t="shared" si="3"/>
        <v>0</v>
      </c>
      <c r="F54" s="19" t="s">
        <v>48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</row>
    <row r="55" spans="1:16" ht="18.75" customHeight="1">
      <c r="A55" s="99" t="s">
        <v>143</v>
      </c>
      <c r="B55" s="100"/>
      <c r="C55" s="99"/>
      <c r="D55" s="100"/>
      <c r="E55" s="101">
        <f>SUM(E51:E54)</f>
        <v>0</v>
      </c>
      <c r="F55" s="4"/>
      <c r="G55" s="13"/>
      <c r="H55" s="13"/>
      <c r="I55" s="13"/>
      <c r="J55" s="13"/>
      <c r="K55" s="13"/>
      <c r="L55" s="13"/>
      <c r="M55" s="13"/>
      <c r="N55" s="13"/>
      <c r="O55" s="13"/>
      <c r="P55" s="13"/>
    </row>
    <row r="56" spans="1:16">
      <c r="A56" s="4"/>
      <c r="B56" s="6"/>
      <c r="C56" s="7"/>
      <c r="D56" s="7"/>
      <c r="E56" s="6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</sheetData>
  <mergeCells count="10">
    <mergeCell ref="A13:D13"/>
    <mergeCell ref="A15:D15"/>
    <mergeCell ref="A9:D9"/>
    <mergeCell ref="A8:D8"/>
    <mergeCell ref="A7:D7"/>
    <mergeCell ref="A5:D5"/>
    <mergeCell ref="A6:D6"/>
    <mergeCell ref="A2:F2"/>
    <mergeCell ref="A10:D10"/>
    <mergeCell ref="A11:D1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Q36"/>
  <sheetViews>
    <sheetView workbookViewId="0"/>
  </sheetViews>
  <sheetFormatPr defaultColWidth="14.42578125" defaultRowHeight="15" customHeight="1"/>
  <cols>
    <col min="1" max="1" width="38" customWidth="1"/>
    <col min="2" max="2" width="31.42578125" customWidth="1"/>
    <col min="3" max="3" width="38.28515625" customWidth="1"/>
    <col min="4" max="4" width="14.42578125" customWidth="1"/>
    <col min="5" max="5" width="12.42578125" customWidth="1"/>
    <col min="6" max="6" width="15.140625" customWidth="1"/>
    <col min="7" max="7" width="31" customWidth="1"/>
    <col min="8" max="17" width="7.5703125" customWidth="1"/>
    <col min="18" max="26" width="12.5703125" customWidth="1"/>
  </cols>
  <sheetData>
    <row r="1" spans="1:17" ht="18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20.25" customHeight="1">
      <c r="A2" s="149" t="s">
        <v>2</v>
      </c>
      <c r="B2" s="138"/>
      <c r="C2" s="138"/>
      <c r="D2" s="138"/>
      <c r="E2" s="138"/>
      <c r="F2" s="138"/>
      <c r="G2" s="139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8.75" customHeight="1">
      <c r="A3" s="153" t="s">
        <v>3</v>
      </c>
      <c r="B3" s="138"/>
      <c r="C3" s="138"/>
      <c r="D3" s="138"/>
      <c r="E3" s="138"/>
      <c r="F3" s="138"/>
      <c r="G3" s="139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8.75" customHeight="1">
      <c r="A4" s="154" t="s">
        <v>4</v>
      </c>
      <c r="B4" s="138"/>
      <c r="C4" s="138"/>
      <c r="D4" s="138"/>
      <c r="E4" s="138"/>
      <c r="F4" s="138"/>
      <c r="G4" s="139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8.75" customHeight="1">
      <c r="A5" s="155" t="s">
        <v>5</v>
      </c>
      <c r="B5" s="138"/>
      <c r="C5" s="138"/>
      <c r="D5" s="138"/>
      <c r="E5" s="138"/>
      <c r="F5" s="138"/>
      <c r="G5" s="139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8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8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8.7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11" t="s">
        <v>11</v>
      </c>
      <c r="G8" s="9" t="s">
        <v>12</v>
      </c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18.75" customHeight="1">
      <c r="A9" s="13"/>
      <c r="B9" s="13"/>
      <c r="C9" s="13"/>
      <c r="D9" s="13"/>
      <c r="E9" s="13"/>
      <c r="F9" s="13"/>
      <c r="G9" s="13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8.75" customHeight="1">
      <c r="A10" s="13"/>
      <c r="B10" s="13"/>
      <c r="C10" s="13"/>
      <c r="D10" s="13"/>
      <c r="E10" s="13"/>
      <c r="F10" s="13"/>
      <c r="G10" s="13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8.75" customHeight="1">
      <c r="A11" s="16" t="s">
        <v>15</v>
      </c>
      <c r="B11" s="18" t="s">
        <v>17</v>
      </c>
      <c r="C11" s="16" t="s">
        <v>18</v>
      </c>
      <c r="D11" s="18"/>
      <c r="E11" s="18"/>
      <c r="F11" s="18"/>
      <c r="G11" s="18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8.75" customHeight="1">
      <c r="A12" s="13"/>
      <c r="B12" s="13"/>
      <c r="C12" s="13" t="s">
        <v>19</v>
      </c>
      <c r="D12" s="19">
        <v>1</v>
      </c>
      <c r="E12" s="19">
        <v>0</v>
      </c>
      <c r="F12" s="21">
        <f t="shared" ref="F12:F15" si="0">D12*E12</f>
        <v>0</v>
      </c>
      <c r="G12" s="13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8.75" customHeight="1">
      <c r="A13" s="13"/>
      <c r="B13" s="13"/>
      <c r="C13" s="13" t="s">
        <v>20</v>
      </c>
      <c r="D13" s="19">
        <v>1</v>
      </c>
      <c r="E13" s="19">
        <v>0</v>
      </c>
      <c r="F13" s="21">
        <f t="shared" si="0"/>
        <v>0</v>
      </c>
      <c r="G13" s="13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8.75" customHeight="1">
      <c r="A14" s="13"/>
      <c r="B14" s="13"/>
      <c r="C14" s="22" t="s">
        <v>21</v>
      </c>
      <c r="D14" s="13">
        <v>1</v>
      </c>
      <c r="E14" s="13">
        <v>0</v>
      </c>
      <c r="F14" s="21">
        <f t="shared" si="0"/>
        <v>0</v>
      </c>
      <c r="G14" s="13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8.75" customHeight="1">
      <c r="A15" s="13"/>
      <c r="B15" s="13"/>
      <c r="C15" s="22" t="s">
        <v>21</v>
      </c>
      <c r="D15" s="13">
        <v>1</v>
      </c>
      <c r="E15" s="13">
        <v>0</v>
      </c>
      <c r="F15" s="21">
        <f t="shared" si="0"/>
        <v>0</v>
      </c>
      <c r="G15" s="13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18.75" customHeight="1">
      <c r="A16" s="13"/>
      <c r="B16" s="13"/>
      <c r="C16" s="13"/>
      <c r="D16" s="13"/>
      <c r="E16" s="13"/>
      <c r="F16" s="13"/>
      <c r="G16" s="13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18.75" customHeight="1">
      <c r="A17" s="16" t="s">
        <v>22</v>
      </c>
      <c r="B17" s="18" t="s">
        <v>17</v>
      </c>
      <c r="C17" s="23" t="s">
        <v>23</v>
      </c>
      <c r="D17" s="18"/>
      <c r="E17" s="18"/>
      <c r="F17" s="18"/>
      <c r="G17" s="18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8.75" customHeight="1">
      <c r="A18" s="13"/>
      <c r="B18" s="13"/>
      <c r="C18" s="13" t="s">
        <v>19</v>
      </c>
      <c r="D18" s="19">
        <v>1</v>
      </c>
      <c r="E18" s="19">
        <v>0</v>
      </c>
      <c r="F18" s="24">
        <f t="shared" ref="F18:F19" si="1">D18*E18</f>
        <v>0</v>
      </c>
      <c r="G18" s="13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8.75" customHeight="1">
      <c r="A19" s="13"/>
      <c r="B19" s="13"/>
      <c r="C19" s="13" t="s">
        <v>20</v>
      </c>
      <c r="D19" s="19">
        <v>1</v>
      </c>
      <c r="E19" s="19">
        <v>0</v>
      </c>
      <c r="F19" s="21">
        <f t="shared" si="1"/>
        <v>0</v>
      </c>
      <c r="G19" s="13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8.75" customHeight="1">
      <c r="A20" s="13"/>
      <c r="B20" s="13"/>
      <c r="C20" s="13"/>
      <c r="D20" s="13"/>
      <c r="E20" s="13"/>
      <c r="F20" s="13"/>
      <c r="G20" s="13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8.75" customHeight="1">
      <c r="A21" s="25" t="s">
        <v>24</v>
      </c>
      <c r="B21" s="13"/>
      <c r="C21" s="13"/>
      <c r="D21" s="13"/>
      <c r="E21" s="13"/>
      <c r="F21" s="13"/>
      <c r="G21" s="13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8.75" customHeight="1">
      <c r="A22" s="13"/>
      <c r="B22" s="13"/>
      <c r="C22" s="13"/>
      <c r="D22" s="13"/>
      <c r="E22" s="13"/>
      <c r="F22" s="4"/>
      <c r="G22" s="13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18.75" customHeight="1">
      <c r="A23" s="18" t="s">
        <v>25</v>
      </c>
      <c r="B23" s="18" t="s">
        <v>17</v>
      </c>
      <c r="C23" s="18" t="s">
        <v>26</v>
      </c>
      <c r="D23" s="18"/>
      <c r="E23" s="18"/>
      <c r="F23" s="26"/>
      <c r="G23" s="18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18.75" customHeight="1">
      <c r="A24" s="22" t="s">
        <v>21</v>
      </c>
      <c r="B24" s="22" t="s">
        <v>21</v>
      </c>
      <c r="C24" s="22" t="s">
        <v>21</v>
      </c>
      <c r="D24" s="13">
        <v>1</v>
      </c>
      <c r="E24" s="13">
        <v>0</v>
      </c>
      <c r="F24" s="24">
        <f>D24*E24</f>
        <v>0</v>
      </c>
      <c r="G24" s="13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18.75" customHeight="1">
      <c r="A25" s="13"/>
      <c r="B25" s="13"/>
      <c r="C25" s="13"/>
      <c r="D25" s="13"/>
      <c r="E25" s="13"/>
      <c r="F25" s="13"/>
      <c r="G25" s="13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18.75" customHeight="1">
      <c r="A26" s="16" t="s">
        <v>27</v>
      </c>
      <c r="B26" s="18" t="s">
        <v>17</v>
      </c>
      <c r="C26" s="18" t="s">
        <v>26</v>
      </c>
      <c r="D26" s="18"/>
      <c r="E26" s="18"/>
      <c r="F26" s="26"/>
      <c r="G26" s="18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18.75" customHeight="1">
      <c r="A27" s="22" t="s">
        <v>21</v>
      </c>
      <c r="B27" s="22" t="s">
        <v>21</v>
      </c>
      <c r="C27" s="22" t="s">
        <v>21</v>
      </c>
      <c r="D27" s="13">
        <v>1</v>
      </c>
      <c r="E27" s="13">
        <v>0</v>
      </c>
      <c r="F27" s="24">
        <f>D27*E27</f>
        <v>0</v>
      </c>
      <c r="G27" s="13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18.75" customHeight="1">
      <c r="A28" s="13"/>
      <c r="B28" s="13"/>
      <c r="C28" s="13"/>
      <c r="D28" s="13"/>
      <c r="E28" s="13"/>
      <c r="F28" s="13"/>
      <c r="G28" s="13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18.75" customHeight="1">
      <c r="A29" s="13"/>
      <c r="B29" s="13"/>
      <c r="C29" s="13"/>
      <c r="D29" s="13"/>
      <c r="E29" s="13"/>
      <c r="F29" s="13"/>
      <c r="G29" s="13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18.75" customHeight="1">
      <c r="A30" s="150" t="s">
        <v>28</v>
      </c>
      <c r="B30" s="151"/>
      <c r="C30" s="151"/>
      <c r="D30" s="151"/>
      <c r="E30" s="152"/>
      <c r="F30" s="20">
        <f>SUM(F11:F29)</f>
        <v>0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ht="19.5" customHeight="1">
      <c r="A31" s="13"/>
      <c r="B31" s="13"/>
      <c r="C31" s="13"/>
      <c r="D31" s="13"/>
      <c r="E31" s="13"/>
      <c r="F31" s="29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ht="15.75">
      <c r="A32" s="13"/>
      <c r="B32" s="13"/>
      <c r="C32" s="13"/>
      <c r="D32" s="13"/>
      <c r="E32" s="13"/>
      <c r="F32" s="29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ht="15.75">
      <c r="A33" s="13"/>
      <c r="B33" s="13"/>
      <c r="C33" s="13"/>
      <c r="D33" s="13"/>
      <c r="E33" s="13"/>
      <c r="F33" s="29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ht="15.75">
      <c r="A34" s="13"/>
      <c r="B34" s="13"/>
      <c r="C34" s="13"/>
      <c r="D34" s="13"/>
      <c r="E34" s="13"/>
      <c r="F34" s="29"/>
      <c r="G34" s="13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ht="15.75">
      <c r="A35" s="13"/>
      <c r="B35" s="13"/>
      <c r="C35" s="13"/>
      <c r="D35" s="13"/>
      <c r="E35" s="13"/>
      <c r="F35" s="29"/>
      <c r="G35" s="13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>
      <c r="A36" s="4"/>
      <c r="B36" s="4"/>
      <c r="C36" s="4"/>
      <c r="D36" s="4"/>
      <c r="E36" s="4"/>
      <c r="F36" s="6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</sheetData>
  <mergeCells count="5">
    <mergeCell ref="A2:G2"/>
    <mergeCell ref="A30:E30"/>
    <mergeCell ref="A3:G3"/>
    <mergeCell ref="A4:G4"/>
    <mergeCell ref="A5:G5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M18"/>
  <sheetViews>
    <sheetView workbookViewId="0"/>
  </sheetViews>
  <sheetFormatPr defaultColWidth="14.42578125" defaultRowHeight="15" customHeight="1"/>
  <cols>
    <col min="1" max="1" width="38.140625" customWidth="1"/>
    <col min="2" max="2" width="17.42578125" customWidth="1"/>
    <col min="3" max="3" width="30.7109375" customWidth="1"/>
    <col min="4" max="4" width="6.42578125" customWidth="1"/>
    <col min="5" max="13" width="7.5703125" customWidth="1"/>
    <col min="14" max="23" width="12.5703125" customWidth="1"/>
  </cols>
  <sheetData>
    <row r="1" spans="1:13" ht="18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0.25" customHeight="1">
      <c r="A2" s="149" t="s">
        <v>1</v>
      </c>
      <c r="B2" s="156"/>
      <c r="C2" s="5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8.75" customHeight="1">
      <c r="A3" s="153" t="s">
        <v>3</v>
      </c>
      <c r="B3" s="138"/>
      <c r="C3" s="139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8.75" customHeight="1">
      <c r="A4" s="154" t="s">
        <v>4</v>
      </c>
      <c r="B4" s="138"/>
      <c r="C4" s="139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8.75" customHeight="1">
      <c r="A5" s="155" t="s">
        <v>5</v>
      </c>
      <c r="B5" s="138"/>
      <c r="C5" s="139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8.75" customHeight="1">
      <c r="A8" s="10" t="s">
        <v>6</v>
      </c>
      <c r="B8" s="12" t="s">
        <v>11</v>
      </c>
      <c r="C8" s="12" t="s">
        <v>13</v>
      </c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8.75" customHeight="1">
      <c r="A9" s="14" t="s">
        <v>14</v>
      </c>
      <c r="B9" s="15">
        <v>0</v>
      </c>
      <c r="C9" s="6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8.75" customHeight="1">
      <c r="A10" s="17" t="s">
        <v>16</v>
      </c>
      <c r="B10" s="20">
        <f>SUM(B9)</f>
        <v>0</v>
      </c>
      <c r="C10" s="6"/>
      <c r="D10" s="4"/>
      <c r="E10" s="6"/>
      <c r="F10" s="4"/>
      <c r="G10" s="4"/>
      <c r="H10" s="4"/>
      <c r="I10" s="4"/>
      <c r="J10" s="4"/>
      <c r="K10" s="4"/>
      <c r="L10" s="4"/>
      <c r="M10" s="4"/>
    </row>
    <row r="11" spans="1:13" ht="19.5" customHeight="1">
      <c r="A11" s="4"/>
      <c r="B11" s="4"/>
      <c r="C11" s="6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4"/>
      <c r="B12" s="4"/>
      <c r="C12" s="6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4"/>
      <c r="B13" s="4"/>
      <c r="C13" s="6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4"/>
      <c r="B14" s="4"/>
      <c r="C14" s="6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>
      <c r="A15" s="4"/>
      <c r="B15" s="4"/>
      <c r="C15" s="6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/>
      <c r="B16" s="4"/>
      <c r="C16" s="6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/>
      <c r="B17" s="4"/>
      <c r="C17" s="6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/>
      <c r="B18" s="4"/>
      <c r="C18" s="6"/>
      <c r="D18" s="4"/>
      <c r="E18" s="4"/>
      <c r="F18" s="4"/>
      <c r="G18" s="4"/>
      <c r="H18" s="4"/>
      <c r="I18" s="4"/>
      <c r="J18" s="4"/>
      <c r="K18" s="4"/>
      <c r="L18" s="4"/>
      <c r="M18" s="4"/>
    </row>
  </sheetData>
  <mergeCells count="4">
    <mergeCell ref="A2:B2"/>
    <mergeCell ref="A3:C3"/>
    <mergeCell ref="A4:C4"/>
    <mergeCell ref="A5:C5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2:E15"/>
  <sheetViews>
    <sheetView workbookViewId="0"/>
  </sheetViews>
  <sheetFormatPr defaultColWidth="14.42578125" defaultRowHeight="15" customHeight="1"/>
  <cols>
    <col min="1" max="1" width="34.85546875" customWidth="1"/>
    <col min="2" max="2" width="27.85546875" customWidth="1"/>
    <col min="3" max="3" width="12.5703125" customWidth="1"/>
    <col min="4" max="4" width="21.5703125" customWidth="1"/>
    <col min="5" max="5" width="34.42578125" customWidth="1"/>
    <col min="6" max="26" width="12.5703125" customWidth="1"/>
  </cols>
  <sheetData>
    <row r="2" spans="1:5" ht="15" customHeight="1">
      <c r="A2" s="149" t="s">
        <v>30</v>
      </c>
      <c r="B2" s="138"/>
      <c r="C2" s="138"/>
      <c r="D2" s="138"/>
      <c r="E2" s="156"/>
    </row>
    <row r="3" spans="1:5" ht="15" customHeight="1">
      <c r="A3" s="153" t="s">
        <v>3</v>
      </c>
      <c r="B3" s="138"/>
      <c r="C3" s="138"/>
      <c r="D3" s="138"/>
      <c r="E3" s="139"/>
    </row>
    <row r="4" spans="1:5" ht="15" customHeight="1">
      <c r="A4" s="154" t="s">
        <v>4</v>
      </c>
      <c r="B4" s="138"/>
      <c r="C4" s="138"/>
      <c r="D4" s="138"/>
      <c r="E4" s="139"/>
    </row>
    <row r="6" spans="1:5">
      <c r="A6" s="34" t="s">
        <v>31</v>
      </c>
      <c r="B6" s="35">
        <v>0</v>
      </c>
    </row>
    <row r="8" spans="1:5">
      <c r="A8" s="36" t="s">
        <v>6</v>
      </c>
      <c r="B8" s="36" t="s">
        <v>8</v>
      </c>
      <c r="C8" s="37" t="s">
        <v>32</v>
      </c>
      <c r="D8" s="38" t="s">
        <v>33</v>
      </c>
      <c r="E8" s="39" t="s">
        <v>12</v>
      </c>
    </row>
    <row r="9" spans="1:5">
      <c r="A9" s="40" t="s">
        <v>34</v>
      </c>
      <c r="B9" s="42" t="s">
        <v>35</v>
      </c>
      <c r="C9" s="43">
        <f>Grunnpris!E37*12</f>
        <v>0</v>
      </c>
      <c r="D9" s="43">
        <f>Grunnpris!E37*12</f>
        <v>0</v>
      </c>
      <c r="E9" s="49" t="s">
        <v>37</v>
      </c>
    </row>
    <row r="10" spans="1:5">
      <c r="A10" s="46" t="s">
        <v>34</v>
      </c>
      <c r="B10" s="52" t="s">
        <v>41</v>
      </c>
      <c r="C10" s="54">
        <f t="shared" ref="C10:C14" si="0">D9</f>
        <v>0</v>
      </c>
      <c r="D10" s="55">
        <f>C10-((C10*B6))</f>
        <v>0</v>
      </c>
      <c r="E10" s="57" t="s">
        <v>49</v>
      </c>
    </row>
    <row r="11" spans="1:5">
      <c r="A11" s="46" t="s">
        <v>34</v>
      </c>
      <c r="B11" s="52" t="s">
        <v>51</v>
      </c>
      <c r="C11" s="54">
        <f t="shared" si="0"/>
        <v>0</v>
      </c>
      <c r="D11" s="55">
        <f>C11-(C11*B6)</f>
        <v>0</v>
      </c>
    </row>
    <row r="12" spans="1:5">
      <c r="A12" s="46" t="s">
        <v>34</v>
      </c>
      <c r="B12" s="52" t="s">
        <v>52</v>
      </c>
      <c r="C12" s="54">
        <f t="shared" si="0"/>
        <v>0</v>
      </c>
      <c r="D12" s="55">
        <f>C12-(C12*B6)</f>
        <v>0</v>
      </c>
    </row>
    <row r="13" spans="1:5">
      <c r="A13" s="46" t="s">
        <v>58</v>
      </c>
      <c r="B13" s="52" t="s">
        <v>59</v>
      </c>
      <c r="C13" s="54">
        <f t="shared" si="0"/>
        <v>0</v>
      </c>
      <c r="D13" s="55">
        <f>C13-(C13*B6)</f>
        <v>0</v>
      </c>
    </row>
    <row r="14" spans="1:5">
      <c r="A14" s="46" t="s">
        <v>62</v>
      </c>
      <c r="B14" s="52" t="s">
        <v>63</v>
      </c>
      <c r="C14" s="54">
        <f t="shared" si="0"/>
        <v>0</v>
      </c>
      <c r="D14" s="55">
        <f>C14-(C14*B6)</f>
        <v>0</v>
      </c>
    </row>
    <row r="15" spans="1:5">
      <c r="A15" s="150" t="s">
        <v>64</v>
      </c>
      <c r="B15" s="151"/>
      <c r="C15" s="152"/>
      <c r="D15" s="20">
        <f>SUM(D10:D14)-(C9*5)</f>
        <v>0</v>
      </c>
      <c r="E15" s="44"/>
    </row>
  </sheetData>
  <mergeCells count="4">
    <mergeCell ref="A15:C15"/>
    <mergeCell ref="A2:E2"/>
    <mergeCell ref="A3:E3"/>
    <mergeCell ref="A4:E4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N1006"/>
  <sheetViews>
    <sheetView workbookViewId="0"/>
  </sheetViews>
  <sheetFormatPr defaultColWidth="14.42578125" defaultRowHeight="15" customHeight="1"/>
  <cols>
    <col min="1" max="1" width="24.5703125" customWidth="1"/>
    <col min="2" max="2" width="42.7109375" customWidth="1"/>
    <col min="3" max="3" width="39" customWidth="1"/>
    <col min="4" max="4" width="34.42578125" customWidth="1"/>
    <col min="5" max="5" width="13" customWidth="1"/>
    <col min="6" max="6" width="25.28515625" customWidth="1"/>
    <col min="7" max="7" width="17.140625" customWidth="1"/>
    <col min="8" max="23" width="12.5703125" customWidth="1"/>
  </cols>
  <sheetData>
    <row r="1" spans="1:14">
      <c r="A1" s="44"/>
      <c r="B1" s="44"/>
      <c r="C1" s="46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15" customHeight="1">
      <c r="A2" s="160" t="s">
        <v>39</v>
      </c>
      <c r="B2" s="138"/>
      <c r="C2" s="138"/>
      <c r="D2" s="138"/>
      <c r="E2" s="138"/>
      <c r="F2" s="138"/>
      <c r="G2" s="139"/>
      <c r="H2" s="44"/>
      <c r="I2" s="44"/>
      <c r="J2" s="44"/>
      <c r="K2" s="44"/>
      <c r="L2" s="44"/>
      <c r="M2" s="44"/>
      <c r="N2" s="44"/>
    </row>
    <row r="3" spans="1:14" ht="15" customHeight="1">
      <c r="A3" s="153" t="s">
        <v>45</v>
      </c>
      <c r="B3" s="138"/>
      <c r="C3" s="138"/>
      <c r="D3" s="138"/>
      <c r="E3" s="138"/>
      <c r="F3" s="138"/>
      <c r="G3" s="139"/>
      <c r="H3" s="44"/>
      <c r="I3" s="44"/>
      <c r="J3" s="44"/>
      <c r="K3" s="44"/>
      <c r="L3" s="44"/>
      <c r="M3" s="44"/>
      <c r="N3" s="44"/>
    </row>
    <row r="4" spans="1:14" ht="15" customHeight="1">
      <c r="A4" s="153" t="s">
        <v>46</v>
      </c>
      <c r="B4" s="138"/>
      <c r="C4" s="138"/>
      <c r="D4" s="138"/>
      <c r="E4" s="138"/>
      <c r="F4" s="138"/>
      <c r="G4" s="139"/>
      <c r="H4" s="44"/>
      <c r="I4" s="44"/>
      <c r="J4" s="44"/>
      <c r="K4" s="44"/>
      <c r="L4" s="44"/>
      <c r="M4" s="44"/>
      <c r="N4" s="44"/>
    </row>
    <row r="5" spans="1:14" ht="15" customHeight="1">
      <c r="A5" s="155" t="s">
        <v>47</v>
      </c>
      <c r="B5" s="138"/>
      <c r="C5" s="138"/>
      <c r="D5" s="138"/>
      <c r="E5" s="138"/>
      <c r="F5" s="138"/>
      <c r="G5" s="139"/>
      <c r="H5" s="44"/>
      <c r="I5" s="44"/>
      <c r="J5" s="44"/>
      <c r="K5" s="44"/>
      <c r="L5" s="44"/>
      <c r="M5" s="44"/>
      <c r="N5" s="44"/>
    </row>
    <row r="6" spans="1:14">
      <c r="A6" s="44"/>
      <c r="B6" s="44"/>
      <c r="C6" s="46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>
      <c r="A7" s="56"/>
      <c r="B7" s="56"/>
      <c r="C7" s="46"/>
      <c r="D7" s="44"/>
      <c r="F7" s="44"/>
      <c r="G7" s="44"/>
      <c r="H7" s="44"/>
      <c r="I7" s="44"/>
      <c r="J7" s="44"/>
      <c r="K7" s="44"/>
      <c r="L7" s="44"/>
      <c r="M7" s="44"/>
      <c r="N7" s="44"/>
    </row>
    <row r="8" spans="1:14">
      <c r="A8" s="159" t="s">
        <v>50</v>
      </c>
      <c r="B8" s="158"/>
      <c r="C8" s="58" t="s">
        <v>53</v>
      </c>
      <c r="D8" s="58" t="s">
        <v>54</v>
      </c>
      <c r="E8" s="58" t="s">
        <v>55</v>
      </c>
      <c r="F8" s="58" t="s">
        <v>56</v>
      </c>
      <c r="G8" s="58" t="s">
        <v>57</v>
      </c>
      <c r="H8" s="44"/>
      <c r="I8" s="44"/>
      <c r="J8" s="44"/>
      <c r="K8" s="44"/>
      <c r="L8" s="44"/>
      <c r="M8" s="44"/>
      <c r="N8" s="44"/>
    </row>
    <row r="9" spans="1:14">
      <c r="F9" s="59"/>
    </row>
    <row r="10" spans="1:14">
      <c r="A10" s="157" t="s">
        <v>60</v>
      </c>
      <c r="B10" s="158"/>
      <c r="C10" s="60">
        <v>0</v>
      </c>
      <c r="D10" s="60">
        <v>0</v>
      </c>
      <c r="E10" s="62">
        <f t="shared" ref="E10:E32" si="0">SUM(C10:D10)</f>
        <v>0</v>
      </c>
      <c r="F10" s="63"/>
      <c r="G10" s="63"/>
      <c r="H10" s="44"/>
      <c r="I10" s="44"/>
      <c r="J10" s="44"/>
      <c r="K10" s="44"/>
      <c r="L10" s="44"/>
      <c r="M10" s="44"/>
      <c r="N10" s="44"/>
    </row>
    <row r="11" spans="1:14">
      <c r="A11" s="157" t="s">
        <v>66</v>
      </c>
      <c r="B11" s="158"/>
      <c r="C11" s="60">
        <v>0</v>
      </c>
      <c r="D11" s="60">
        <v>0</v>
      </c>
      <c r="E11" s="62">
        <f t="shared" si="0"/>
        <v>0</v>
      </c>
      <c r="F11" s="60">
        <v>0</v>
      </c>
      <c r="G11" s="62">
        <f t="shared" ref="G11:G32" si="1">SUM(E11+F11)</f>
        <v>0</v>
      </c>
      <c r="H11" s="44"/>
      <c r="I11" s="44"/>
      <c r="J11" s="44"/>
      <c r="K11" s="44"/>
      <c r="L11" s="44"/>
      <c r="M11" s="44"/>
      <c r="N11" s="44"/>
    </row>
    <row r="12" spans="1:14">
      <c r="A12" s="157" t="s">
        <v>67</v>
      </c>
      <c r="B12" s="158"/>
      <c r="C12" s="60">
        <v>0</v>
      </c>
      <c r="D12" s="60">
        <v>0</v>
      </c>
      <c r="E12" s="62">
        <f t="shared" si="0"/>
        <v>0</v>
      </c>
      <c r="F12" s="60">
        <v>0</v>
      </c>
      <c r="G12" s="62">
        <f t="shared" si="1"/>
        <v>0</v>
      </c>
    </row>
    <row r="13" spans="1:14">
      <c r="A13" s="157" t="s">
        <v>68</v>
      </c>
      <c r="B13" s="158"/>
      <c r="C13" s="60">
        <v>0</v>
      </c>
      <c r="D13" s="60">
        <v>0</v>
      </c>
      <c r="E13" s="62">
        <f t="shared" si="0"/>
        <v>0</v>
      </c>
      <c r="F13" s="60">
        <v>0</v>
      </c>
      <c r="G13" s="62">
        <f t="shared" si="1"/>
        <v>0</v>
      </c>
      <c r="H13" s="44"/>
      <c r="I13" s="44"/>
      <c r="J13" s="44"/>
      <c r="K13" s="44"/>
      <c r="L13" s="44"/>
      <c r="M13" s="44"/>
      <c r="N13" s="44"/>
    </row>
    <row r="14" spans="1:14">
      <c r="A14" s="157" t="s">
        <v>69</v>
      </c>
      <c r="B14" s="158"/>
      <c r="C14" s="60">
        <v>0</v>
      </c>
      <c r="D14" s="60">
        <v>0</v>
      </c>
      <c r="E14" s="62">
        <f t="shared" si="0"/>
        <v>0</v>
      </c>
      <c r="F14" s="60">
        <v>0</v>
      </c>
      <c r="G14" s="62">
        <f t="shared" si="1"/>
        <v>0</v>
      </c>
      <c r="H14" s="44"/>
      <c r="I14" s="44"/>
      <c r="J14" s="44"/>
      <c r="K14" s="44"/>
      <c r="L14" s="44"/>
      <c r="M14" s="44"/>
      <c r="N14" s="44"/>
    </row>
    <row r="15" spans="1:14">
      <c r="A15" s="157" t="s">
        <v>71</v>
      </c>
      <c r="B15" s="158"/>
      <c r="C15" s="60">
        <v>0</v>
      </c>
      <c r="D15" s="60">
        <v>0</v>
      </c>
      <c r="E15" s="62">
        <f t="shared" si="0"/>
        <v>0</v>
      </c>
      <c r="F15" s="60">
        <v>0</v>
      </c>
      <c r="G15" s="62">
        <f t="shared" si="1"/>
        <v>0</v>
      </c>
      <c r="H15" s="44"/>
      <c r="I15" s="44"/>
      <c r="J15" s="44"/>
      <c r="K15" s="44"/>
      <c r="L15" s="44"/>
      <c r="M15" s="44"/>
      <c r="N15" s="44"/>
    </row>
    <row r="16" spans="1:14">
      <c r="A16" s="157" t="s">
        <v>72</v>
      </c>
      <c r="B16" s="158"/>
      <c r="C16" s="60">
        <v>0</v>
      </c>
      <c r="D16" s="60">
        <v>0</v>
      </c>
      <c r="E16" s="62">
        <f t="shared" si="0"/>
        <v>0</v>
      </c>
      <c r="F16" s="60">
        <v>0</v>
      </c>
      <c r="G16" s="62">
        <f t="shared" si="1"/>
        <v>0</v>
      </c>
    </row>
    <row r="17" spans="1:14">
      <c r="A17" s="157" t="s">
        <v>73</v>
      </c>
      <c r="B17" s="158"/>
      <c r="C17" s="60">
        <v>0</v>
      </c>
      <c r="D17" s="60">
        <v>0</v>
      </c>
      <c r="E17" s="62">
        <f t="shared" si="0"/>
        <v>0</v>
      </c>
      <c r="F17" s="60">
        <v>0</v>
      </c>
      <c r="G17" s="62">
        <f t="shared" si="1"/>
        <v>0</v>
      </c>
      <c r="H17" s="44"/>
      <c r="I17" s="44"/>
      <c r="J17" s="44"/>
      <c r="K17" s="44"/>
      <c r="L17" s="44"/>
      <c r="M17" s="44"/>
      <c r="N17" s="44"/>
    </row>
    <row r="18" spans="1:14">
      <c r="A18" s="157" t="s">
        <v>74</v>
      </c>
      <c r="B18" s="158"/>
      <c r="C18" s="60">
        <v>0</v>
      </c>
      <c r="D18" s="60">
        <v>0</v>
      </c>
      <c r="E18" s="62">
        <f t="shared" si="0"/>
        <v>0</v>
      </c>
      <c r="F18" s="60">
        <v>0</v>
      </c>
      <c r="G18" s="62">
        <f t="shared" si="1"/>
        <v>0</v>
      </c>
      <c r="H18" s="44"/>
      <c r="I18" s="44"/>
      <c r="J18" s="44"/>
      <c r="K18" s="44"/>
      <c r="L18" s="44"/>
      <c r="M18" s="44"/>
      <c r="N18" s="44"/>
    </row>
    <row r="19" spans="1:14">
      <c r="A19" s="157" t="s">
        <v>75</v>
      </c>
      <c r="B19" s="158"/>
      <c r="C19" s="60">
        <v>0</v>
      </c>
      <c r="D19" s="60">
        <v>0</v>
      </c>
      <c r="E19" s="62">
        <f t="shared" si="0"/>
        <v>0</v>
      </c>
      <c r="F19" s="60">
        <v>0</v>
      </c>
      <c r="G19" s="62">
        <f t="shared" si="1"/>
        <v>0</v>
      </c>
      <c r="H19" s="44"/>
      <c r="I19" s="44"/>
      <c r="J19" s="44"/>
      <c r="K19" s="44"/>
      <c r="L19" s="44"/>
      <c r="M19" s="44"/>
      <c r="N19" s="44"/>
    </row>
    <row r="20" spans="1:14">
      <c r="A20" s="157" t="s">
        <v>76</v>
      </c>
      <c r="B20" s="158"/>
      <c r="C20" s="60">
        <v>0</v>
      </c>
      <c r="D20" s="60">
        <v>0</v>
      </c>
      <c r="E20" s="62">
        <f t="shared" si="0"/>
        <v>0</v>
      </c>
      <c r="F20" s="60">
        <v>0</v>
      </c>
      <c r="G20" s="62">
        <f t="shared" si="1"/>
        <v>0</v>
      </c>
      <c r="H20" s="44"/>
      <c r="I20" s="44"/>
      <c r="J20" s="44"/>
      <c r="K20" s="44"/>
      <c r="L20" s="44"/>
      <c r="M20" s="44"/>
      <c r="N20" s="44"/>
    </row>
    <row r="21" spans="1:14">
      <c r="A21" s="157" t="s">
        <v>77</v>
      </c>
      <c r="B21" s="158"/>
      <c r="C21" s="60">
        <v>0</v>
      </c>
      <c r="D21" s="60">
        <v>0</v>
      </c>
      <c r="E21" s="62">
        <f t="shared" si="0"/>
        <v>0</v>
      </c>
      <c r="F21" s="60">
        <v>0</v>
      </c>
      <c r="G21" s="62">
        <f t="shared" si="1"/>
        <v>0</v>
      </c>
      <c r="H21" s="44"/>
      <c r="I21" s="44"/>
      <c r="J21" s="44"/>
      <c r="K21" s="44"/>
      <c r="L21" s="44"/>
      <c r="M21" s="44"/>
      <c r="N21" s="44"/>
    </row>
    <row r="22" spans="1:14">
      <c r="A22" s="157" t="s">
        <v>79</v>
      </c>
      <c r="B22" s="158"/>
      <c r="C22" s="60">
        <v>0</v>
      </c>
      <c r="D22" s="60">
        <v>0</v>
      </c>
      <c r="E22" s="62">
        <f t="shared" si="0"/>
        <v>0</v>
      </c>
      <c r="F22" s="60">
        <v>0</v>
      </c>
      <c r="G22" s="62">
        <f t="shared" si="1"/>
        <v>0</v>
      </c>
      <c r="H22" s="44"/>
      <c r="I22" s="44"/>
      <c r="J22" s="44"/>
      <c r="K22" s="44"/>
      <c r="L22" s="44"/>
      <c r="M22" s="44"/>
      <c r="N22" s="44"/>
    </row>
    <row r="23" spans="1:14">
      <c r="A23" s="157" t="s">
        <v>80</v>
      </c>
      <c r="B23" s="158"/>
      <c r="C23" s="60">
        <v>0</v>
      </c>
      <c r="D23" s="60">
        <v>0</v>
      </c>
      <c r="E23" s="62">
        <f t="shared" si="0"/>
        <v>0</v>
      </c>
      <c r="F23" s="60">
        <v>0</v>
      </c>
      <c r="G23" s="62">
        <f t="shared" si="1"/>
        <v>0</v>
      </c>
      <c r="H23" s="44"/>
      <c r="I23" s="44"/>
      <c r="J23" s="44"/>
      <c r="K23" s="44"/>
      <c r="L23" s="44"/>
      <c r="M23" s="44"/>
      <c r="N23" s="44"/>
    </row>
    <row r="24" spans="1:14">
      <c r="A24" s="157" t="s">
        <v>81</v>
      </c>
      <c r="B24" s="158"/>
      <c r="C24" s="60">
        <v>0</v>
      </c>
      <c r="D24" s="60">
        <v>0</v>
      </c>
      <c r="E24" s="62">
        <f t="shared" si="0"/>
        <v>0</v>
      </c>
      <c r="F24" s="60">
        <v>0</v>
      </c>
      <c r="G24" s="62">
        <f t="shared" si="1"/>
        <v>0</v>
      </c>
    </row>
    <row r="25" spans="1:14">
      <c r="A25" s="157" t="s">
        <v>82</v>
      </c>
      <c r="B25" s="158"/>
      <c r="C25" s="60">
        <v>0</v>
      </c>
      <c r="D25" s="60">
        <v>0</v>
      </c>
      <c r="E25" s="62">
        <f t="shared" si="0"/>
        <v>0</v>
      </c>
      <c r="F25" s="60">
        <v>0</v>
      </c>
      <c r="G25" s="62">
        <f t="shared" si="1"/>
        <v>0</v>
      </c>
      <c r="H25" s="44"/>
      <c r="I25" s="44"/>
      <c r="J25" s="44"/>
      <c r="K25" s="44"/>
      <c r="L25" s="44"/>
      <c r="M25" s="44"/>
      <c r="N25" s="44"/>
    </row>
    <row r="26" spans="1:14">
      <c r="A26" s="157" t="s">
        <v>83</v>
      </c>
      <c r="B26" s="158"/>
      <c r="C26" s="60">
        <v>0</v>
      </c>
      <c r="D26" s="60">
        <v>0</v>
      </c>
      <c r="E26" s="62">
        <f t="shared" si="0"/>
        <v>0</v>
      </c>
      <c r="F26" s="60">
        <v>0</v>
      </c>
      <c r="G26" s="62">
        <f t="shared" si="1"/>
        <v>0</v>
      </c>
      <c r="H26" s="44"/>
      <c r="I26" s="44"/>
      <c r="J26" s="44"/>
      <c r="K26" s="44"/>
      <c r="L26" s="44"/>
      <c r="M26" s="44"/>
      <c r="N26" s="44"/>
    </row>
    <row r="27" spans="1:14">
      <c r="A27" s="157" t="s">
        <v>85</v>
      </c>
      <c r="B27" s="158"/>
      <c r="C27" s="60">
        <v>0</v>
      </c>
      <c r="D27" s="60">
        <v>0</v>
      </c>
      <c r="E27" s="62">
        <f t="shared" si="0"/>
        <v>0</v>
      </c>
      <c r="F27" s="60">
        <v>0</v>
      </c>
      <c r="G27" s="62">
        <f t="shared" si="1"/>
        <v>0</v>
      </c>
      <c r="H27" s="44"/>
      <c r="I27" s="44"/>
      <c r="J27" s="44"/>
      <c r="K27" s="44"/>
      <c r="L27" s="44"/>
      <c r="M27" s="44"/>
      <c r="N27" s="44"/>
    </row>
    <row r="28" spans="1:14">
      <c r="A28" s="157" t="s">
        <v>86</v>
      </c>
      <c r="B28" s="158"/>
      <c r="C28" s="60">
        <v>0</v>
      </c>
      <c r="D28" s="60">
        <v>0</v>
      </c>
      <c r="E28" s="62">
        <f t="shared" si="0"/>
        <v>0</v>
      </c>
      <c r="F28" s="60">
        <v>0</v>
      </c>
      <c r="G28" s="62">
        <f t="shared" si="1"/>
        <v>0</v>
      </c>
    </row>
    <row r="29" spans="1:14">
      <c r="A29" s="157" t="s">
        <v>87</v>
      </c>
      <c r="B29" s="158"/>
      <c r="C29" s="60">
        <v>0</v>
      </c>
      <c r="D29" s="60">
        <v>0</v>
      </c>
      <c r="E29" s="62">
        <f t="shared" si="0"/>
        <v>0</v>
      </c>
      <c r="F29" s="60">
        <v>0</v>
      </c>
      <c r="G29" s="62">
        <f t="shared" si="1"/>
        <v>0</v>
      </c>
      <c r="H29" s="44"/>
      <c r="I29" s="44"/>
      <c r="J29" s="44"/>
      <c r="K29" s="44"/>
      <c r="L29" s="44"/>
      <c r="M29" s="44"/>
      <c r="N29" s="44"/>
    </row>
    <row r="30" spans="1:14">
      <c r="A30" s="157" t="s">
        <v>88</v>
      </c>
      <c r="B30" s="158"/>
      <c r="C30" s="60">
        <v>0</v>
      </c>
      <c r="D30" s="60">
        <v>0</v>
      </c>
      <c r="E30" s="62">
        <f t="shared" si="0"/>
        <v>0</v>
      </c>
      <c r="F30" s="60">
        <v>0</v>
      </c>
      <c r="G30" s="62">
        <f t="shared" si="1"/>
        <v>0</v>
      </c>
    </row>
    <row r="31" spans="1:14">
      <c r="A31" s="157" t="s">
        <v>90</v>
      </c>
      <c r="B31" s="158"/>
      <c r="C31" s="60">
        <v>0</v>
      </c>
      <c r="D31" s="60">
        <v>0</v>
      </c>
      <c r="E31" s="62">
        <f t="shared" si="0"/>
        <v>0</v>
      </c>
      <c r="F31" s="60">
        <v>0</v>
      </c>
      <c r="G31" s="62">
        <f t="shared" si="1"/>
        <v>0</v>
      </c>
      <c r="H31" s="44"/>
      <c r="I31" s="44"/>
      <c r="J31" s="44"/>
      <c r="K31" s="44"/>
      <c r="L31" s="44"/>
      <c r="M31" s="44"/>
      <c r="N31" s="44"/>
    </row>
    <row r="32" spans="1:14">
      <c r="A32" s="157" t="s">
        <v>91</v>
      </c>
      <c r="B32" s="158"/>
      <c r="C32" s="60">
        <v>0</v>
      </c>
      <c r="D32" s="60">
        <v>0</v>
      </c>
      <c r="E32" s="62">
        <f t="shared" si="0"/>
        <v>0</v>
      </c>
      <c r="F32" s="60">
        <v>0</v>
      </c>
      <c r="G32" s="62">
        <f t="shared" si="1"/>
        <v>0</v>
      </c>
    </row>
    <row r="33" spans="1:14">
      <c r="C33" s="59"/>
    </row>
    <row r="34" spans="1:14">
      <c r="A34" s="159" t="s">
        <v>92</v>
      </c>
      <c r="B34" s="158"/>
      <c r="C34" s="59"/>
    </row>
    <row r="35" spans="1:14">
      <c r="A35" s="157" t="s">
        <v>93</v>
      </c>
      <c r="B35" s="158"/>
      <c r="C35" s="60">
        <v>0</v>
      </c>
      <c r="D35" s="60">
        <v>0</v>
      </c>
      <c r="E35" s="62">
        <f>SUM(C35:D35)</f>
        <v>0</v>
      </c>
    </row>
    <row r="36" spans="1:14">
      <c r="C36" s="59"/>
    </row>
    <row r="37" spans="1:14">
      <c r="A37" s="161" t="s">
        <v>94</v>
      </c>
      <c r="B37" s="162"/>
      <c r="C37" s="81"/>
      <c r="D37" s="81"/>
      <c r="E37" s="82">
        <f>SUM(E10:E32)</f>
        <v>0</v>
      </c>
      <c r="F37" s="44"/>
      <c r="G37" s="44"/>
      <c r="H37" s="44"/>
      <c r="I37" s="44"/>
      <c r="J37" s="44"/>
      <c r="K37" s="44"/>
      <c r="L37" s="44"/>
      <c r="M37" s="44"/>
      <c r="N37" s="44"/>
    </row>
    <row r="38" spans="1:14">
      <c r="C38" s="59"/>
    </row>
    <row r="39" spans="1:14">
      <c r="C39" s="59"/>
    </row>
    <row r="40" spans="1:14">
      <c r="C40" s="59"/>
    </row>
    <row r="41" spans="1:14">
      <c r="C41" s="59"/>
    </row>
    <row r="42" spans="1:14">
      <c r="C42" s="59"/>
    </row>
    <row r="43" spans="1:14">
      <c r="C43" s="59"/>
    </row>
    <row r="44" spans="1:14">
      <c r="C44" s="59"/>
    </row>
    <row r="45" spans="1:14">
      <c r="C45" s="59"/>
    </row>
    <row r="46" spans="1:14">
      <c r="C46" s="59"/>
    </row>
    <row r="47" spans="1:14">
      <c r="C47" s="59"/>
    </row>
    <row r="48" spans="1:14">
      <c r="C48" s="59"/>
    </row>
    <row r="49" spans="3:3">
      <c r="C49" s="59"/>
    </row>
    <row r="50" spans="3:3">
      <c r="C50" s="59"/>
    </row>
    <row r="51" spans="3:3">
      <c r="C51" s="59"/>
    </row>
    <row r="52" spans="3:3">
      <c r="C52" s="59"/>
    </row>
    <row r="53" spans="3:3">
      <c r="C53" s="59"/>
    </row>
    <row r="54" spans="3:3">
      <c r="C54" s="59"/>
    </row>
    <row r="55" spans="3:3">
      <c r="C55" s="59"/>
    </row>
    <row r="56" spans="3:3">
      <c r="C56" s="59"/>
    </row>
    <row r="57" spans="3:3">
      <c r="C57" s="59"/>
    </row>
    <row r="58" spans="3:3">
      <c r="C58" s="59"/>
    </row>
    <row r="59" spans="3:3">
      <c r="C59" s="59"/>
    </row>
    <row r="60" spans="3:3">
      <c r="C60" s="59"/>
    </row>
    <row r="61" spans="3:3">
      <c r="C61" s="59"/>
    </row>
    <row r="62" spans="3:3">
      <c r="C62" s="59"/>
    </row>
    <row r="63" spans="3:3">
      <c r="C63" s="59"/>
    </row>
    <row r="64" spans="3:3">
      <c r="C64" s="59"/>
    </row>
    <row r="65" spans="3:3">
      <c r="C65" s="59"/>
    </row>
    <row r="66" spans="3:3">
      <c r="C66" s="59"/>
    </row>
    <row r="67" spans="3:3">
      <c r="C67" s="59"/>
    </row>
    <row r="68" spans="3:3">
      <c r="C68" s="59"/>
    </row>
    <row r="69" spans="3:3">
      <c r="C69" s="59"/>
    </row>
    <row r="70" spans="3:3">
      <c r="C70" s="59"/>
    </row>
    <row r="71" spans="3:3">
      <c r="C71" s="59"/>
    </row>
    <row r="72" spans="3:3">
      <c r="C72" s="59"/>
    </row>
    <row r="73" spans="3:3">
      <c r="C73" s="59"/>
    </row>
    <row r="74" spans="3:3">
      <c r="C74" s="59"/>
    </row>
    <row r="75" spans="3:3">
      <c r="C75" s="59"/>
    </row>
    <row r="76" spans="3:3">
      <c r="C76" s="59"/>
    </row>
    <row r="77" spans="3:3">
      <c r="C77" s="59"/>
    </row>
    <row r="78" spans="3:3">
      <c r="C78" s="59"/>
    </row>
    <row r="79" spans="3:3">
      <c r="C79" s="59"/>
    </row>
    <row r="80" spans="3:3">
      <c r="C80" s="59"/>
    </row>
    <row r="81" spans="3:3">
      <c r="C81" s="59"/>
    </row>
    <row r="82" spans="3:3">
      <c r="C82" s="59"/>
    </row>
    <row r="83" spans="3:3">
      <c r="C83" s="59"/>
    </row>
    <row r="84" spans="3:3">
      <c r="C84" s="59"/>
    </row>
    <row r="85" spans="3:3">
      <c r="C85" s="59"/>
    </row>
    <row r="86" spans="3:3">
      <c r="C86" s="59"/>
    </row>
    <row r="87" spans="3:3">
      <c r="C87" s="59"/>
    </row>
    <row r="88" spans="3:3">
      <c r="C88" s="59"/>
    </row>
    <row r="89" spans="3:3">
      <c r="C89" s="59"/>
    </row>
    <row r="90" spans="3:3">
      <c r="C90" s="59"/>
    </row>
    <row r="91" spans="3:3">
      <c r="C91" s="59"/>
    </row>
    <row r="92" spans="3:3">
      <c r="C92" s="59"/>
    </row>
    <row r="93" spans="3:3">
      <c r="C93" s="59"/>
    </row>
    <row r="94" spans="3:3">
      <c r="C94" s="59"/>
    </row>
    <row r="95" spans="3:3">
      <c r="C95" s="59"/>
    </row>
    <row r="96" spans="3:3">
      <c r="C96" s="59"/>
    </row>
    <row r="97" spans="3:3">
      <c r="C97" s="59"/>
    </row>
    <row r="98" spans="3:3">
      <c r="C98" s="59"/>
    </row>
    <row r="99" spans="3:3">
      <c r="C99" s="59"/>
    </row>
    <row r="100" spans="3:3">
      <c r="C100" s="59"/>
    </row>
    <row r="101" spans="3:3">
      <c r="C101" s="59"/>
    </row>
    <row r="102" spans="3:3">
      <c r="C102" s="59"/>
    </row>
    <row r="103" spans="3:3">
      <c r="C103" s="59"/>
    </row>
    <row r="104" spans="3:3">
      <c r="C104" s="59"/>
    </row>
    <row r="105" spans="3:3">
      <c r="C105" s="59"/>
    </row>
    <row r="106" spans="3:3">
      <c r="C106" s="59"/>
    </row>
    <row r="107" spans="3:3">
      <c r="C107" s="59"/>
    </row>
    <row r="108" spans="3:3">
      <c r="C108" s="59"/>
    </row>
    <row r="109" spans="3:3">
      <c r="C109" s="59"/>
    </row>
    <row r="110" spans="3:3">
      <c r="C110" s="59"/>
    </row>
    <row r="111" spans="3:3">
      <c r="C111" s="59"/>
    </row>
    <row r="112" spans="3:3">
      <c r="C112" s="59"/>
    </row>
    <row r="113" spans="3:3">
      <c r="C113" s="59"/>
    </row>
    <row r="114" spans="3:3">
      <c r="C114" s="59"/>
    </row>
    <row r="115" spans="3:3">
      <c r="C115" s="59"/>
    </row>
    <row r="116" spans="3:3">
      <c r="C116" s="59"/>
    </row>
    <row r="117" spans="3:3">
      <c r="C117" s="59"/>
    </row>
    <row r="118" spans="3:3">
      <c r="C118" s="59"/>
    </row>
    <row r="119" spans="3:3">
      <c r="C119" s="59"/>
    </row>
    <row r="120" spans="3:3">
      <c r="C120" s="59"/>
    </row>
    <row r="121" spans="3:3">
      <c r="C121" s="59"/>
    </row>
    <row r="122" spans="3:3">
      <c r="C122" s="59"/>
    </row>
    <row r="123" spans="3:3">
      <c r="C123" s="59"/>
    </row>
    <row r="124" spans="3:3">
      <c r="C124" s="59"/>
    </row>
    <row r="125" spans="3:3">
      <c r="C125" s="59"/>
    </row>
    <row r="126" spans="3:3">
      <c r="C126" s="59"/>
    </row>
    <row r="127" spans="3:3">
      <c r="C127" s="59"/>
    </row>
    <row r="128" spans="3:3">
      <c r="C128" s="59"/>
    </row>
    <row r="129" spans="3:3">
      <c r="C129" s="59"/>
    </row>
    <row r="130" spans="3:3">
      <c r="C130" s="59"/>
    </row>
    <row r="131" spans="3:3">
      <c r="C131" s="59"/>
    </row>
    <row r="132" spans="3:3">
      <c r="C132" s="59"/>
    </row>
    <row r="133" spans="3:3">
      <c r="C133" s="59"/>
    </row>
    <row r="134" spans="3:3">
      <c r="C134" s="59"/>
    </row>
    <row r="135" spans="3:3">
      <c r="C135" s="59"/>
    </row>
    <row r="136" spans="3:3">
      <c r="C136" s="59"/>
    </row>
    <row r="137" spans="3:3">
      <c r="C137" s="59"/>
    </row>
    <row r="138" spans="3:3">
      <c r="C138" s="59"/>
    </row>
    <row r="139" spans="3:3">
      <c r="C139" s="59"/>
    </row>
    <row r="140" spans="3:3">
      <c r="C140" s="59"/>
    </row>
    <row r="141" spans="3:3">
      <c r="C141" s="59"/>
    </row>
    <row r="142" spans="3:3">
      <c r="C142" s="59"/>
    </row>
    <row r="143" spans="3:3">
      <c r="C143" s="59"/>
    </row>
    <row r="144" spans="3:3">
      <c r="C144" s="59"/>
    </row>
    <row r="145" spans="3:3">
      <c r="C145" s="59"/>
    </row>
    <row r="146" spans="3:3">
      <c r="C146" s="59"/>
    </row>
    <row r="147" spans="3:3">
      <c r="C147" s="59"/>
    </row>
    <row r="148" spans="3:3">
      <c r="C148" s="59"/>
    </row>
    <row r="149" spans="3:3">
      <c r="C149" s="59"/>
    </row>
    <row r="150" spans="3:3">
      <c r="C150" s="59"/>
    </row>
    <row r="151" spans="3:3">
      <c r="C151" s="59"/>
    </row>
    <row r="152" spans="3:3">
      <c r="C152" s="59"/>
    </row>
    <row r="153" spans="3:3">
      <c r="C153" s="59"/>
    </row>
    <row r="154" spans="3:3">
      <c r="C154" s="59"/>
    </row>
    <row r="155" spans="3:3">
      <c r="C155" s="59"/>
    </row>
    <row r="156" spans="3:3">
      <c r="C156" s="59"/>
    </row>
    <row r="157" spans="3:3">
      <c r="C157" s="59"/>
    </row>
    <row r="158" spans="3:3">
      <c r="C158" s="59"/>
    </row>
    <row r="159" spans="3:3">
      <c r="C159" s="59"/>
    </row>
    <row r="160" spans="3:3">
      <c r="C160" s="59"/>
    </row>
    <row r="161" spans="3:3">
      <c r="C161" s="59"/>
    </row>
    <row r="162" spans="3:3">
      <c r="C162" s="59"/>
    </row>
    <row r="163" spans="3:3">
      <c r="C163" s="59"/>
    </row>
    <row r="164" spans="3:3">
      <c r="C164" s="59"/>
    </row>
    <row r="165" spans="3:3">
      <c r="C165" s="59"/>
    </row>
    <row r="166" spans="3:3">
      <c r="C166" s="59"/>
    </row>
    <row r="167" spans="3:3">
      <c r="C167" s="59"/>
    </row>
    <row r="168" spans="3:3">
      <c r="C168" s="59"/>
    </row>
    <row r="169" spans="3:3">
      <c r="C169" s="59"/>
    </row>
    <row r="170" spans="3:3">
      <c r="C170" s="59"/>
    </row>
    <row r="171" spans="3:3">
      <c r="C171" s="59"/>
    </row>
    <row r="172" spans="3:3">
      <c r="C172" s="59"/>
    </row>
    <row r="173" spans="3:3">
      <c r="C173" s="59"/>
    </row>
    <row r="174" spans="3:3">
      <c r="C174" s="59"/>
    </row>
    <row r="175" spans="3:3">
      <c r="C175" s="59"/>
    </row>
    <row r="176" spans="3:3">
      <c r="C176" s="59"/>
    </row>
    <row r="177" spans="3:3">
      <c r="C177" s="59"/>
    </row>
    <row r="178" spans="3:3">
      <c r="C178" s="59"/>
    </row>
    <row r="179" spans="3:3">
      <c r="C179" s="59"/>
    </row>
    <row r="180" spans="3:3">
      <c r="C180" s="59"/>
    </row>
    <row r="181" spans="3:3">
      <c r="C181" s="59"/>
    </row>
    <row r="182" spans="3:3">
      <c r="C182" s="59"/>
    </row>
    <row r="183" spans="3:3">
      <c r="C183" s="59"/>
    </row>
    <row r="184" spans="3:3">
      <c r="C184" s="59"/>
    </row>
    <row r="185" spans="3:3">
      <c r="C185" s="59"/>
    </row>
    <row r="186" spans="3:3">
      <c r="C186" s="59"/>
    </row>
    <row r="187" spans="3:3">
      <c r="C187" s="59"/>
    </row>
    <row r="188" spans="3:3">
      <c r="C188" s="59"/>
    </row>
    <row r="189" spans="3:3">
      <c r="C189" s="59"/>
    </row>
    <row r="190" spans="3:3">
      <c r="C190" s="59"/>
    </row>
    <row r="191" spans="3:3">
      <c r="C191" s="59"/>
    </row>
    <row r="192" spans="3:3">
      <c r="C192" s="59"/>
    </row>
    <row r="193" spans="3:3">
      <c r="C193" s="59"/>
    </row>
    <row r="194" spans="3:3">
      <c r="C194" s="59"/>
    </row>
    <row r="195" spans="3:3">
      <c r="C195" s="59"/>
    </row>
    <row r="196" spans="3:3">
      <c r="C196" s="59"/>
    </row>
    <row r="197" spans="3:3">
      <c r="C197" s="59"/>
    </row>
    <row r="198" spans="3:3">
      <c r="C198" s="59"/>
    </row>
    <row r="199" spans="3:3">
      <c r="C199" s="59"/>
    </row>
    <row r="200" spans="3:3">
      <c r="C200" s="59"/>
    </row>
    <row r="201" spans="3:3">
      <c r="C201" s="59"/>
    </row>
    <row r="202" spans="3:3">
      <c r="C202" s="59"/>
    </row>
    <row r="203" spans="3:3">
      <c r="C203" s="59"/>
    </row>
    <row r="204" spans="3:3">
      <c r="C204" s="59"/>
    </row>
    <row r="205" spans="3:3">
      <c r="C205" s="59"/>
    </row>
    <row r="206" spans="3:3">
      <c r="C206" s="59"/>
    </row>
    <row r="207" spans="3:3">
      <c r="C207" s="59"/>
    </row>
    <row r="208" spans="3:3">
      <c r="C208" s="59"/>
    </row>
    <row r="209" spans="3:3">
      <c r="C209" s="59"/>
    </row>
    <row r="210" spans="3:3">
      <c r="C210" s="59"/>
    </row>
    <row r="211" spans="3:3">
      <c r="C211" s="59"/>
    </row>
    <row r="212" spans="3:3">
      <c r="C212" s="59"/>
    </row>
    <row r="213" spans="3:3">
      <c r="C213" s="59"/>
    </row>
    <row r="214" spans="3:3">
      <c r="C214" s="59"/>
    </row>
    <row r="215" spans="3:3">
      <c r="C215" s="59"/>
    </row>
    <row r="216" spans="3:3">
      <c r="C216" s="59"/>
    </row>
    <row r="217" spans="3:3">
      <c r="C217" s="59"/>
    </row>
    <row r="218" spans="3:3">
      <c r="C218" s="59"/>
    </row>
    <row r="219" spans="3:3">
      <c r="C219" s="59"/>
    </row>
    <row r="220" spans="3:3">
      <c r="C220" s="59"/>
    </row>
    <row r="221" spans="3:3">
      <c r="C221" s="59"/>
    </row>
    <row r="222" spans="3:3">
      <c r="C222" s="59"/>
    </row>
    <row r="223" spans="3:3">
      <c r="C223" s="59"/>
    </row>
    <row r="224" spans="3:3">
      <c r="C224" s="59"/>
    </row>
    <row r="225" spans="3:3">
      <c r="C225" s="59"/>
    </row>
    <row r="226" spans="3:3">
      <c r="C226" s="59"/>
    </row>
    <row r="227" spans="3:3">
      <c r="C227" s="59"/>
    </row>
    <row r="228" spans="3:3">
      <c r="C228" s="59"/>
    </row>
    <row r="229" spans="3:3">
      <c r="C229" s="59"/>
    </row>
    <row r="230" spans="3:3">
      <c r="C230" s="59"/>
    </row>
    <row r="231" spans="3:3">
      <c r="C231" s="59"/>
    </row>
    <row r="232" spans="3:3">
      <c r="C232" s="59"/>
    </row>
    <row r="233" spans="3:3">
      <c r="C233" s="59"/>
    </row>
    <row r="234" spans="3:3">
      <c r="C234" s="59"/>
    </row>
    <row r="235" spans="3:3">
      <c r="C235" s="59"/>
    </row>
    <row r="236" spans="3:3">
      <c r="C236" s="59"/>
    </row>
    <row r="237" spans="3:3">
      <c r="C237" s="59"/>
    </row>
    <row r="238" spans="3:3">
      <c r="C238" s="59"/>
    </row>
    <row r="239" spans="3:3">
      <c r="C239" s="59"/>
    </row>
    <row r="240" spans="3:3">
      <c r="C240" s="59"/>
    </row>
    <row r="241" spans="3:3">
      <c r="C241" s="59"/>
    </row>
    <row r="242" spans="3:3">
      <c r="C242" s="59"/>
    </row>
    <row r="243" spans="3:3">
      <c r="C243" s="59"/>
    </row>
    <row r="244" spans="3:3">
      <c r="C244" s="59"/>
    </row>
    <row r="245" spans="3:3">
      <c r="C245" s="59"/>
    </row>
    <row r="246" spans="3:3">
      <c r="C246" s="59"/>
    </row>
    <row r="247" spans="3:3">
      <c r="C247" s="59"/>
    </row>
    <row r="248" spans="3:3">
      <c r="C248" s="59"/>
    </row>
    <row r="249" spans="3:3">
      <c r="C249" s="59"/>
    </row>
    <row r="250" spans="3:3">
      <c r="C250" s="59"/>
    </row>
    <row r="251" spans="3:3">
      <c r="C251" s="59"/>
    </row>
    <row r="252" spans="3:3">
      <c r="C252" s="59"/>
    </row>
    <row r="253" spans="3:3">
      <c r="C253" s="59"/>
    </row>
    <row r="254" spans="3:3">
      <c r="C254" s="59"/>
    </row>
    <row r="255" spans="3:3">
      <c r="C255" s="59"/>
    </row>
    <row r="256" spans="3:3">
      <c r="C256" s="59"/>
    </row>
    <row r="257" spans="3:3">
      <c r="C257" s="59"/>
    </row>
    <row r="258" spans="3:3">
      <c r="C258" s="59"/>
    </row>
    <row r="259" spans="3:3">
      <c r="C259" s="59"/>
    </row>
    <row r="260" spans="3:3">
      <c r="C260" s="59"/>
    </row>
    <row r="261" spans="3:3">
      <c r="C261" s="59"/>
    </row>
    <row r="262" spans="3:3">
      <c r="C262" s="59"/>
    </row>
    <row r="263" spans="3:3">
      <c r="C263" s="59"/>
    </row>
    <row r="264" spans="3:3">
      <c r="C264" s="59"/>
    </row>
    <row r="265" spans="3:3">
      <c r="C265" s="59"/>
    </row>
    <row r="266" spans="3:3">
      <c r="C266" s="59"/>
    </row>
    <row r="267" spans="3:3">
      <c r="C267" s="59"/>
    </row>
    <row r="268" spans="3:3">
      <c r="C268" s="59"/>
    </row>
    <row r="269" spans="3:3">
      <c r="C269" s="59"/>
    </row>
    <row r="270" spans="3:3">
      <c r="C270" s="59"/>
    </row>
    <row r="271" spans="3:3">
      <c r="C271" s="59"/>
    </row>
    <row r="272" spans="3:3">
      <c r="C272" s="59"/>
    </row>
    <row r="273" spans="3:3">
      <c r="C273" s="59"/>
    </row>
    <row r="274" spans="3:3">
      <c r="C274" s="59"/>
    </row>
    <row r="275" spans="3:3">
      <c r="C275" s="59"/>
    </row>
    <row r="276" spans="3:3">
      <c r="C276" s="59"/>
    </row>
    <row r="277" spans="3:3">
      <c r="C277" s="59"/>
    </row>
    <row r="278" spans="3:3">
      <c r="C278" s="59"/>
    </row>
    <row r="279" spans="3:3">
      <c r="C279" s="59"/>
    </row>
    <row r="280" spans="3:3">
      <c r="C280" s="59"/>
    </row>
    <row r="281" spans="3:3">
      <c r="C281" s="59"/>
    </row>
    <row r="282" spans="3:3">
      <c r="C282" s="59"/>
    </row>
    <row r="283" spans="3:3">
      <c r="C283" s="59"/>
    </row>
    <row r="284" spans="3:3">
      <c r="C284" s="59"/>
    </row>
    <row r="285" spans="3:3">
      <c r="C285" s="59"/>
    </row>
    <row r="286" spans="3:3">
      <c r="C286" s="59"/>
    </row>
    <row r="287" spans="3:3">
      <c r="C287" s="59"/>
    </row>
    <row r="288" spans="3:3">
      <c r="C288" s="59"/>
    </row>
    <row r="289" spans="3:3">
      <c r="C289" s="59"/>
    </row>
    <row r="290" spans="3:3">
      <c r="C290" s="59"/>
    </row>
    <row r="291" spans="3:3">
      <c r="C291" s="59"/>
    </row>
    <row r="292" spans="3:3">
      <c r="C292" s="59"/>
    </row>
    <row r="293" spans="3:3">
      <c r="C293" s="59"/>
    </row>
    <row r="294" spans="3:3">
      <c r="C294" s="59"/>
    </row>
    <row r="295" spans="3:3">
      <c r="C295" s="59"/>
    </row>
    <row r="296" spans="3:3">
      <c r="C296" s="59"/>
    </row>
    <row r="297" spans="3:3">
      <c r="C297" s="59"/>
    </row>
    <row r="298" spans="3:3">
      <c r="C298" s="59"/>
    </row>
    <row r="299" spans="3:3">
      <c r="C299" s="59"/>
    </row>
    <row r="300" spans="3:3">
      <c r="C300" s="59"/>
    </row>
    <row r="301" spans="3:3">
      <c r="C301" s="59"/>
    </row>
    <row r="302" spans="3:3">
      <c r="C302" s="59"/>
    </row>
    <row r="303" spans="3:3">
      <c r="C303" s="59"/>
    </row>
    <row r="304" spans="3:3">
      <c r="C304" s="59"/>
    </row>
    <row r="305" spans="3:3">
      <c r="C305" s="59"/>
    </row>
    <row r="306" spans="3:3">
      <c r="C306" s="59"/>
    </row>
    <row r="307" spans="3:3">
      <c r="C307" s="59"/>
    </row>
    <row r="308" spans="3:3">
      <c r="C308" s="59"/>
    </row>
    <row r="309" spans="3:3">
      <c r="C309" s="59"/>
    </row>
    <row r="310" spans="3:3">
      <c r="C310" s="59"/>
    </row>
    <row r="311" spans="3:3">
      <c r="C311" s="59"/>
    </row>
    <row r="312" spans="3:3">
      <c r="C312" s="59"/>
    </row>
    <row r="313" spans="3:3">
      <c r="C313" s="59"/>
    </row>
    <row r="314" spans="3:3">
      <c r="C314" s="59"/>
    </row>
    <row r="315" spans="3:3">
      <c r="C315" s="59"/>
    </row>
    <row r="316" spans="3:3">
      <c r="C316" s="59"/>
    </row>
    <row r="317" spans="3:3">
      <c r="C317" s="59"/>
    </row>
    <row r="318" spans="3:3">
      <c r="C318" s="59"/>
    </row>
    <row r="319" spans="3:3">
      <c r="C319" s="59"/>
    </row>
    <row r="320" spans="3:3">
      <c r="C320" s="59"/>
    </row>
    <row r="321" spans="3:3">
      <c r="C321" s="59"/>
    </row>
    <row r="322" spans="3:3">
      <c r="C322" s="59"/>
    </row>
    <row r="323" spans="3:3">
      <c r="C323" s="59"/>
    </row>
    <row r="324" spans="3:3">
      <c r="C324" s="59"/>
    </row>
    <row r="325" spans="3:3">
      <c r="C325" s="59"/>
    </row>
    <row r="326" spans="3:3">
      <c r="C326" s="59"/>
    </row>
    <row r="327" spans="3:3">
      <c r="C327" s="59"/>
    </row>
    <row r="328" spans="3:3">
      <c r="C328" s="59"/>
    </row>
    <row r="329" spans="3:3">
      <c r="C329" s="59"/>
    </row>
    <row r="330" spans="3:3">
      <c r="C330" s="59"/>
    </row>
    <row r="331" spans="3:3">
      <c r="C331" s="59"/>
    </row>
    <row r="332" spans="3:3">
      <c r="C332" s="59"/>
    </row>
    <row r="333" spans="3:3">
      <c r="C333" s="59"/>
    </row>
    <row r="334" spans="3:3">
      <c r="C334" s="59"/>
    </row>
    <row r="335" spans="3:3">
      <c r="C335" s="59"/>
    </row>
    <row r="336" spans="3:3">
      <c r="C336" s="59"/>
    </row>
    <row r="337" spans="3:3">
      <c r="C337" s="59"/>
    </row>
    <row r="338" spans="3:3">
      <c r="C338" s="59"/>
    </row>
    <row r="339" spans="3:3">
      <c r="C339" s="59"/>
    </row>
    <row r="340" spans="3:3">
      <c r="C340" s="59"/>
    </row>
    <row r="341" spans="3:3">
      <c r="C341" s="59"/>
    </row>
    <row r="342" spans="3:3">
      <c r="C342" s="59"/>
    </row>
    <row r="343" spans="3:3">
      <c r="C343" s="59"/>
    </row>
    <row r="344" spans="3:3">
      <c r="C344" s="59"/>
    </row>
    <row r="345" spans="3:3">
      <c r="C345" s="59"/>
    </row>
    <row r="346" spans="3:3">
      <c r="C346" s="59"/>
    </row>
    <row r="347" spans="3:3">
      <c r="C347" s="59"/>
    </row>
    <row r="348" spans="3:3">
      <c r="C348" s="59"/>
    </row>
    <row r="349" spans="3:3">
      <c r="C349" s="59"/>
    </row>
    <row r="350" spans="3:3">
      <c r="C350" s="59"/>
    </row>
    <row r="351" spans="3:3">
      <c r="C351" s="59"/>
    </row>
    <row r="352" spans="3:3">
      <c r="C352" s="59"/>
    </row>
    <row r="353" spans="3:3">
      <c r="C353" s="59"/>
    </row>
    <row r="354" spans="3:3">
      <c r="C354" s="59"/>
    </row>
    <row r="355" spans="3:3">
      <c r="C355" s="59"/>
    </row>
    <row r="356" spans="3:3">
      <c r="C356" s="59"/>
    </row>
    <row r="357" spans="3:3">
      <c r="C357" s="59"/>
    </row>
    <row r="358" spans="3:3">
      <c r="C358" s="59"/>
    </row>
    <row r="359" spans="3:3">
      <c r="C359" s="59"/>
    </row>
    <row r="360" spans="3:3">
      <c r="C360" s="59"/>
    </row>
    <row r="361" spans="3:3">
      <c r="C361" s="59"/>
    </row>
    <row r="362" spans="3:3">
      <c r="C362" s="59"/>
    </row>
    <row r="363" spans="3:3">
      <c r="C363" s="59"/>
    </row>
    <row r="364" spans="3:3">
      <c r="C364" s="59"/>
    </row>
    <row r="365" spans="3:3">
      <c r="C365" s="59"/>
    </row>
    <row r="366" spans="3:3">
      <c r="C366" s="59"/>
    </row>
    <row r="367" spans="3:3">
      <c r="C367" s="59"/>
    </row>
    <row r="368" spans="3:3">
      <c r="C368" s="59"/>
    </row>
    <row r="369" spans="3:3">
      <c r="C369" s="59"/>
    </row>
    <row r="370" spans="3:3">
      <c r="C370" s="59"/>
    </row>
    <row r="371" spans="3:3">
      <c r="C371" s="59"/>
    </row>
    <row r="372" spans="3:3">
      <c r="C372" s="59"/>
    </row>
    <row r="373" spans="3:3">
      <c r="C373" s="59"/>
    </row>
    <row r="374" spans="3:3">
      <c r="C374" s="59"/>
    </row>
    <row r="375" spans="3:3">
      <c r="C375" s="59"/>
    </row>
    <row r="376" spans="3:3">
      <c r="C376" s="59"/>
    </row>
    <row r="377" spans="3:3">
      <c r="C377" s="59"/>
    </row>
    <row r="378" spans="3:3">
      <c r="C378" s="59"/>
    </row>
    <row r="379" spans="3:3">
      <c r="C379" s="59"/>
    </row>
    <row r="380" spans="3:3">
      <c r="C380" s="59"/>
    </row>
    <row r="381" spans="3:3">
      <c r="C381" s="59"/>
    </row>
    <row r="382" spans="3:3">
      <c r="C382" s="59"/>
    </row>
    <row r="383" spans="3:3">
      <c r="C383" s="59"/>
    </row>
    <row r="384" spans="3:3">
      <c r="C384" s="59"/>
    </row>
    <row r="385" spans="3:3">
      <c r="C385" s="59"/>
    </row>
    <row r="386" spans="3:3">
      <c r="C386" s="59"/>
    </row>
    <row r="387" spans="3:3">
      <c r="C387" s="59"/>
    </row>
    <row r="388" spans="3:3">
      <c r="C388" s="59"/>
    </row>
    <row r="389" spans="3:3">
      <c r="C389" s="59"/>
    </row>
    <row r="390" spans="3:3">
      <c r="C390" s="59"/>
    </row>
    <row r="391" spans="3:3">
      <c r="C391" s="59"/>
    </row>
    <row r="392" spans="3:3">
      <c r="C392" s="59"/>
    </row>
    <row r="393" spans="3:3">
      <c r="C393" s="59"/>
    </row>
    <row r="394" spans="3:3">
      <c r="C394" s="59"/>
    </row>
    <row r="395" spans="3:3">
      <c r="C395" s="59"/>
    </row>
    <row r="396" spans="3:3">
      <c r="C396" s="59"/>
    </row>
    <row r="397" spans="3:3">
      <c r="C397" s="59"/>
    </row>
    <row r="398" spans="3:3">
      <c r="C398" s="59"/>
    </row>
    <row r="399" spans="3:3">
      <c r="C399" s="59"/>
    </row>
    <row r="400" spans="3:3">
      <c r="C400" s="59"/>
    </row>
    <row r="401" spans="3:3">
      <c r="C401" s="59"/>
    </row>
    <row r="402" spans="3:3">
      <c r="C402" s="59"/>
    </row>
    <row r="403" spans="3:3">
      <c r="C403" s="59"/>
    </row>
    <row r="404" spans="3:3">
      <c r="C404" s="59"/>
    </row>
    <row r="405" spans="3:3">
      <c r="C405" s="59"/>
    </row>
    <row r="406" spans="3:3">
      <c r="C406" s="59"/>
    </row>
    <row r="407" spans="3:3">
      <c r="C407" s="59"/>
    </row>
    <row r="408" spans="3:3">
      <c r="C408" s="59"/>
    </row>
    <row r="409" spans="3:3">
      <c r="C409" s="59"/>
    </row>
    <row r="410" spans="3:3">
      <c r="C410" s="59"/>
    </row>
    <row r="411" spans="3:3">
      <c r="C411" s="59"/>
    </row>
    <row r="412" spans="3:3">
      <c r="C412" s="59"/>
    </row>
    <row r="413" spans="3:3">
      <c r="C413" s="59"/>
    </row>
    <row r="414" spans="3:3">
      <c r="C414" s="59"/>
    </row>
    <row r="415" spans="3:3">
      <c r="C415" s="59"/>
    </row>
    <row r="416" spans="3:3">
      <c r="C416" s="59"/>
    </row>
    <row r="417" spans="3:3">
      <c r="C417" s="59"/>
    </row>
    <row r="418" spans="3:3">
      <c r="C418" s="59"/>
    </row>
    <row r="419" spans="3:3">
      <c r="C419" s="59"/>
    </row>
    <row r="420" spans="3:3">
      <c r="C420" s="59"/>
    </row>
    <row r="421" spans="3:3">
      <c r="C421" s="59"/>
    </row>
    <row r="422" spans="3:3">
      <c r="C422" s="59"/>
    </row>
    <row r="423" spans="3:3">
      <c r="C423" s="59"/>
    </row>
    <row r="424" spans="3:3">
      <c r="C424" s="59"/>
    </row>
    <row r="425" spans="3:3">
      <c r="C425" s="59"/>
    </row>
    <row r="426" spans="3:3">
      <c r="C426" s="59"/>
    </row>
    <row r="427" spans="3:3">
      <c r="C427" s="59"/>
    </row>
    <row r="428" spans="3:3">
      <c r="C428" s="59"/>
    </row>
    <row r="429" spans="3:3">
      <c r="C429" s="59"/>
    </row>
    <row r="430" spans="3:3">
      <c r="C430" s="59"/>
    </row>
    <row r="431" spans="3:3">
      <c r="C431" s="59"/>
    </row>
    <row r="432" spans="3:3">
      <c r="C432" s="59"/>
    </row>
    <row r="433" spans="3:3">
      <c r="C433" s="59"/>
    </row>
    <row r="434" spans="3:3">
      <c r="C434" s="59"/>
    </row>
    <row r="435" spans="3:3">
      <c r="C435" s="59"/>
    </row>
    <row r="436" spans="3:3">
      <c r="C436" s="59"/>
    </row>
    <row r="437" spans="3:3">
      <c r="C437" s="59"/>
    </row>
    <row r="438" spans="3:3">
      <c r="C438" s="59"/>
    </row>
    <row r="439" spans="3:3">
      <c r="C439" s="59"/>
    </row>
    <row r="440" spans="3:3">
      <c r="C440" s="59"/>
    </row>
    <row r="441" spans="3:3">
      <c r="C441" s="59"/>
    </row>
    <row r="442" spans="3:3">
      <c r="C442" s="59"/>
    </row>
    <row r="443" spans="3:3">
      <c r="C443" s="59"/>
    </row>
    <row r="444" spans="3:3">
      <c r="C444" s="59"/>
    </row>
    <row r="445" spans="3:3">
      <c r="C445" s="59"/>
    </row>
    <row r="446" spans="3:3">
      <c r="C446" s="59"/>
    </row>
    <row r="447" spans="3:3">
      <c r="C447" s="59"/>
    </row>
    <row r="448" spans="3:3">
      <c r="C448" s="59"/>
    </row>
    <row r="449" spans="3:3">
      <c r="C449" s="59"/>
    </row>
    <row r="450" spans="3:3">
      <c r="C450" s="59"/>
    </row>
    <row r="451" spans="3:3">
      <c r="C451" s="59"/>
    </row>
    <row r="452" spans="3:3">
      <c r="C452" s="59"/>
    </row>
    <row r="453" spans="3:3">
      <c r="C453" s="59"/>
    </row>
    <row r="454" spans="3:3">
      <c r="C454" s="59"/>
    </row>
    <row r="455" spans="3:3">
      <c r="C455" s="59"/>
    </row>
    <row r="456" spans="3:3">
      <c r="C456" s="59"/>
    </row>
    <row r="457" spans="3:3">
      <c r="C457" s="59"/>
    </row>
    <row r="458" spans="3:3">
      <c r="C458" s="59"/>
    </row>
    <row r="459" spans="3:3">
      <c r="C459" s="59"/>
    </row>
    <row r="460" spans="3:3">
      <c r="C460" s="59"/>
    </row>
    <row r="461" spans="3:3">
      <c r="C461" s="59"/>
    </row>
    <row r="462" spans="3:3">
      <c r="C462" s="59"/>
    </row>
    <row r="463" spans="3:3">
      <c r="C463" s="59"/>
    </row>
    <row r="464" spans="3:3">
      <c r="C464" s="59"/>
    </row>
    <row r="465" spans="3:3">
      <c r="C465" s="59"/>
    </row>
    <row r="466" spans="3:3">
      <c r="C466" s="59"/>
    </row>
    <row r="467" spans="3:3">
      <c r="C467" s="59"/>
    </row>
    <row r="468" spans="3:3">
      <c r="C468" s="59"/>
    </row>
    <row r="469" spans="3:3">
      <c r="C469" s="59"/>
    </row>
    <row r="470" spans="3:3">
      <c r="C470" s="59"/>
    </row>
    <row r="471" spans="3:3">
      <c r="C471" s="59"/>
    </row>
    <row r="472" spans="3:3">
      <c r="C472" s="59"/>
    </row>
    <row r="473" spans="3:3">
      <c r="C473" s="59"/>
    </row>
    <row r="474" spans="3:3">
      <c r="C474" s="59"/>
    </row>
    <row r="475" spans="3:3">
      <c r="C475" s="59"/>
    </row>
    <row r="476" spans="3:3">
      <c r="C476" s="59"/>
    </row>
    <row r="477" spans="3:3">
      <c r="C477" s="59"/>
    </row>
    <row r="478" spans="3:3">
      <c r="C478" s="59"/>
    </row>
    <row r="479" spans="3:3">
      <c r="C479" s="59"/>
    </row>
    <row r="480" spans="3:3">
      <c r="C480" s="59"/>
    </row>
    <row r="481" spans="3:3">
      <c r="C481" s="59"/>
    </row>
    <row r="482" spans="3:3">
      <c r="C482" s="59"/>
    </row>
    <row r="483" spans="3:3">
      <c r="C483" s="59"/>
    </row>
    <row r="484" spans="3:3">
      <c r="C484" s="59"/>
    </row>
    <row r="485" spans="3:3">
      <c r="C485" s="59"/>
    </row>
    <row r="486" spans="3:3">
      <c r="C486" s="59"/>
    </row>
    <row r="487" spans="3:3">
      <c r="C487" s="59"/>
    </row>
    <row r="488" spans="3:3">
      <c r="C488" s="59"/>
    </row>
    <row r="489" spans="3:3">
      <c r="C489" s="59"/>
    </row>
    <row r="490" spans="3:3">
      <c r="C490" s="59"/>
    </row>
    <row r="491" spans="3:3">
      <c r="C491" s="59"/>
    </row>
    <row r="492" spans="3:3">
      <c r="C492" s="59"/>
    </row>
    <row r="493" spans="3:3">
      <c r="C493" s="59"/>
    </row>
    <row r="494" spans="3:3">
      <c r="C494" s="59"/>
    </row>
    <row r="495" spans="3:3">
      <c r="C495" s="59"/>
    </row>
    <row r="496" spans="3:3">
      <c r="C496" s="59"/>
    </row>
    <row r="497" spans="3:3">
      <c r="C497" s="59"/>
    </row>
    <row r="498" spans="3:3">
      <c r="C498" s="59"/>
    </row>
    <row r="499" spans="3:3">
      <c r="C499" s="59"/>
    </row>
    <row r="500" spans="3:3">
      <c r="C500" s="59"/>
    </row>
    <row r="501" spans="3:3">
      <c r="C501" s="59"/>
    </row>
    <row r="502" spans="3:3">
      <c r="C502" s="59"/>
    </row>
    <row r="503" spans="3:3">
      <c r="C503" s="59"/>
    </row>
    <row r="504" spans="3:3">
      <c r="C504" s="59"/>
    </row>
    <row r="505" spans="3:3">
      <c r="C505" s="59"/>
    </row>
    <row r="506" spans="3:3">
      <c r="C506" s="59"/>
    </row>
    <row r="507" spans="3:3">
      <c r="C507" s="59"/>
    </row>
    <row r="508" spans="3:3">
      <c r="C508" s="59"/>
    </row>
    <row r="509" spans="3:3">
      <c r="C509" s="59"/>
    </row>
    <row r="510" spans="3:3">
      <c r="C510" s="59"/>
    </row>
    <row r="511" spans="3:3">
      <c r="C511" s="59"/>
    </row>
    <row r="512" spans="3:3">
      <c r="C512" s="59"/>
    </row>
    <row r="513" spans="3:3">
      <c r="C513" s="59"/>
    </row>
    <row r="514" spans="3:3">
      <c r="C514" s="59"/>
    </row>
    <row r="515" spans="3:3">
      <c r="C515" s="59"/>
    </row>
    <row r="516" spans="3:3">
      <c r="C516" s="59"/>
    </row>
    <row r="517" spans="3:3">
      <c r="C517" s="59"/>
    </row>
    <row r="518" spans="3:3">
      <c r="C518" s="59"/>
    </row>
    <row r="519" spans="3:3">
      <c r="C519" s="59"/>
    </row>
    <row r="520" spans="3:3">
      <c r="C520" s="59"/>
    </row>
    <row r="521" spans="3:3">
      <c r="C521" s="59"/>
    </row>
    <row r="522" spans="3:3">
      <c r="C522" s="59"/>
    </row>
    <row r="523" spans="3:3">
      <c r="C523" s="59"/>
    </row>
    <row r="524" spans="3:3">
      <c r="C524" s="59"/>
    </row>
    <row r="525" spans="3:3">
      <c r="C525" s="59"/>
    </row>
    <row r="526" spans="3:3">
      <c r="C526" s="59"/>
    </row>
    <row r="527" spans="3:3">
      <c r="C527" s="59"/>
    </row>
    <row r="528" spans="3:3">
      <c r="C528" s="59"/>
    </row>
    <row r="529" spans="3:3">
      <c r="C529" s="59"/>
    </row>
    <row r="530" spans="3:3">
      <c r="C530" s="59"/>
    </row>
    <row r="531" spans="3:3">
      <c r="C531" s="59"/>
    </row>
    <row r="532" spans="3:3">
      <c r="C532" s="59"/>
    </row>
    <row r="533" spans="3:3">
      <c r="C533" s="59"/>
    </row>
    <row r="534" spans="3:3">
      <c r="C534" s="59"/>
    </row>
    <row r="535" spans="3:3">
      <c r="C535" s="59"/>
    </row>
    <row r="536" spans="3:3">
      <c r="C536" s="59"/>
    </row>
    <row r="537" spans="3:3">
      <c r="C537" s="59"/>
    </row>
    <row r="538" spans="3:3">
      <c r="C538" s="59"/>
    </row>
    <row r="539" spans="3:3">
      <c r="C539" s="59"/>
    </row>
    <row r="540" spans="3:3">
      <c r="C540" s="59"/>
    </row>
    <row r="541" spans="3:3">
      <c r="C541" s="59"/>
    </row>
    <row r="542" spans="3:3">
      <c r="C542" s="59"/>
    </row>
    <row r="543" spans="3:3">
      <c r="C543" s="59"/>
    </row>
    <row r="544" spans="3:3">
      <c r="C544" s="59"/>
    </row>
    <row r="545" spans="3:3">
      <c r="C545" s="59"/>
    </row>
    <row r="546" spans="3:3">
      <c r="C546" s="59"/>
    </row>
    <row r="547" spans="3:3">
      <c r="C547" s="59"/>
    </row>
    <row r="548" spans="3:3">
      <c r="C548" s="59"/>
    </row>
    <row r="549" spans="3:3">
      <c r="C549" s="59"/>
    </row>
    <row r="550" spans="3:3">
      <c r="C550" s="59"/>
    </row>
    <row r="551" spans="3:3">
      <c r="C551" s="59"/>
    </row>
    <row r="552" spans="3:3">
      <c r="C552" s="59"/>
    </row>
    <row r="553" spans="3:3">
      <c r="C553" s="59"/>
    </row>
    <row r="554" spans="3:3">
      <c r="C554" s="59"/>
    </row>
    <row r="555" spans="3:3">
      <c r="C555" s="59"/>
    </row>
    <row r="556" spans="3:3">
      <c r="C556" s="59"/>
    </row>
    <row r="557" spans="3:3">
      <c r="C557" s="59"/>
    </row>
    <row r="558" spans="3:3">
      <c r="C558" s="59"/>
    </row>
    <row r="559" spans="3:3">
      <c r="C559" s="59"/>
    </row>
    <row r="560" spans="3:3">
      <c r="C560" s="59"/>
    </row>
    <row r="561" spans="3:3">
      <c r="C561" s="59"/>
    </row>
    <row r="562" spans="3:3">
      <c r="C562" s="59"/>
    </row>
    <row r="563" spans="3:3">
      <c r="C563" s="59"/>
    </row>
    <row r="564" spans="3:3">
      <c r="C564" s="59"/>
    </row>
    <row r="565" spans="3:3">
      <c r="C565" s="59"/>
    </row>
    <row r="566" spans="3:3">
      <c r="C566" s="59"/>
    </row>
    <row r="567" spans="3:3">
      <c r="C567" s="59"/>
    </row>
    <row r="568" spans="3:3">
      <c r="C568" s="59"/>
    </row>
    <row r="569" spans="3:3">
      <c r="C569" s="59"/>
    </row>
    <row r="570" spans="3:3">
      <c r="C570" s="59"/>
    </row>
    <row r="571" spans="3:3">
      <c r="C571" s="59"/>
    </row>
    <row r="572" spans="3:3">
      <c r="C572" s="59"/>
    </row>
    <row r="573" spans="3:3">
      <c r="C573" s="59"/>
    </row>
    <row r="574" spans="3:3">
      <c r="C574" s="59"/>
    </row>
    <row r="575" spans="3:3">
      <c r="C575" s="59"/>
    </row>
    <row r="576" spans="3:3">
      <c r="C576" s="59"/>
    </row>
    <row r="577" spans="3:3">
      <c r="C577" s="59"/>
    </row>
    <row r="578" spans="3:3">
      <c r="C578" s="59"/>
    </row>
    <row r="579" spans="3:3">
      <c r="C579" s="59"/>
    </row>
    <row r="580" spans="3:3">
      <c r="C580" s="59"/>
    </row>
    <row r="581" spans="3:3">
      <c r="C581" s="59"/>
    </row>
    <row r="582" spans="3:3">
      <c r="C582" s="59"/>
    </row>
    <row r="583" spans="3:3">
      <c r="C583" s="59"/>
    </row>
    <row r="584" spans="3:3">
      <c r="C584" s="59"/>
    </row>
    <row r="585" spans="3:3">
      <c r="C585" s="59"/>
    </row>
    <row r="586" spans="3:3">
      <c r="C586" s="59"/>
    </row>
    <row r="587" spans="3:3">
      <c r="C587" s="59"/>
    </row>
    <row r="588" spans="3:3">
      <c r="C588" s="59"/>
    </row>
    <row r="589" spans="3:3">
      <c r="C589" s="59"/>
    </row>
    <row r="590" spans="3:3">
      <c r="C590" s="59"/>
    </row>
    <row r="591" spans="3:3">
      <c r="C591" s="59"/>
    </row>
    <row r="592" spans="3:3">
      <c r="C592" s="59"/>
    </row>
    <row r="593" spans="3:3">
      <c r="C593" s="59"/>
    </row>
    <row r="594" spans="3:3">
      <c r="C594" s="59"/>
    </row>
    <row r="595" spans="3:3">
      <c r="C595" s="59"/>
    </row>
    <row r="596" spans="3:3">
      <c r="C596" s="59"/>
    </row>
    <row r="597" spans="3:3">
      <c r="C597" s="59"/>
    </row>
    <row r="598" spans="3:3">
      <c r="C598" s="59"/>
    </row>
    <row r="599" spans="3:3">
      <c r="C599" s="59"/>
    </row>
    <row r="600" spans="3:3">
      <c r="C600" s="59"/>
    </row>
    <row r="601" spans="3:3">
      <c r="C601" s="59"/>
    </row>
    <row r="602" spans="3:3">
      <c r="C602" s="59"/>
    </row>
    <row r="603" spans="3:3">
      <c r="C603" s="59"/>
    </row>
    <row r="604" spans="3:3">
      <c r="C604" s="59"/>
    </row>
    <row r="605" spans="3:3">
      <c r="C605" s="59"/>
    </row>
    <row r="606" spans="3:3">
      <c r="C606" s="59"/>
    </row>
    <row r="607" spans="3:3">
      <c r="C607" s="59"/>
    </row>
    <row r="608" spans="3:3">
      <c r="C608" s="59"/>
    </row>
    <row r="609" spans="3:3">
      <c r="C609" s="59"/>
    </row>
    <row r="610" spans="3:3">
      <c r="C610" s="59"/>
    </row>
    <row r="611" spans="3:3">
      <c r="C611" s="59"/>
    </row>
    <row r="612" spans="3:3">
      <c r="C612" s="59"/>
    </row>
    <row r="613" spans="3:3">
      <c r="C613" s="59"/>
    </row>
    <row r="614" spans="3:3">
      <c r="C614" s="59"/>
    </row>
    <row r="615" spans="3:3">
      <c r="C615" s="59"/>
    </row>
    <row r="616" spans="3:3">
      <c r="C616" s="59"/>
    </row>
    <row r="617" spans="3:3">
      <c r="C617" s="59"/>
    </row>
    <row r="618" spans="3:3">
      <c r="C618" s="59"/>
    </row>
    <row r="619" spans="3:3">
      <c r="C619" s="59"/>
    </row>
    <row r="620" spans="3:3">
      <c r="C620" s="59"/>
    </row>
    <row r="621" spans="3:3">
      <c r="C621" s="59"/>
    </row>
    <row r="622" spans="3:3">
      <c r="C622" s="59"/>
    </row>
    <row r="623" spans="3:3">
      <c r="C623" s="59"/>
    </row>
    <row r="624" spans="3:3">
      <c r="C624" s="59"/>
    </row>
    <row r="625" spans="3:3">
      <c r="C625" s="59"/>
    </row>
    <row r="626" spans="3:3">
      <c r="C626" s="59"/>
    </row>
    <row r="627" spans="3:3">
      <c r="C627" s="59"/>
    </row>
    <row r="628" spans="3:3">
      <c r="C628" s="59"/>
    </row>
    <row r="629" spans="3:3">
      <c r="C629" s="59"/>
    </row>
    <row r="630" spans="3:3">
      <c r="C630" s="59"/>
    </row>
    <row r="631" spans="3:3">
      <c r="C631" s="59"/>
    </row>
    <row r="632" spans="3:3">
      <c r="C632" s="59"/>
    </row>
    <row r="633" spans="3:3">
      <c r="C633" s="59"/>
    </row>
    <row r="634" spans="3:3">
      <c r="C634" s="59"/>
    </row>
    <row r="635" spans="3:3">
      <c r="C635" s="59"/>
    </row>
    <row r="636" spans="3:3">
      <c r="C636" s="59"/>
    </row>
    <row r="637" spans="3:3">
      <c r="C637" s="59"/>
    </row>
    <row r="638" spans="3:3">
      <c r="C638" s="59"/>
    </row>
    <row r="639" spans="3:3">
      <c r="C639" s="59"/>
    </row>
    <row r="640" spans="3:3">
      <c r="C640" s="59"/>
    </row>
    <row r="641" spans="3:3">
      <c r="C641" s="59"/>
    </row>
    <row r="642" spans="3:3">
      <c r="C642" s="59"/>
    </row>
    <row r="643" spans="3:3">
      <c r="C643" s="59"/>
    </row>
    <row r="644" spans="3:3">
      <c r="C644" s="59"/>
    </row>
    <row r="645" spans="3:3">
      <c r="C645" s="59"/>
    </row>
    <row r="646" spans="3:3">
      <c r="C646" s="59"/>
    </row>
    <row r="647" spans="3:3">
      <c r="C647" s="59"/>
    </row>
    <row r="648" spans="3:3">
      <c r="C648" s="59"/>
    </row>
    <row r="649" spans="3:3">
      <c r="C649" s="59"/>
    </row>
    <row r="650" spans="3:3">
      <c r="C650" s="59"/>
    </row>
    <row r="651" spans="3:3">
      <c r="C651" s="59"/>
    </row>
    <row r="652" spans="3:3">
      <c r="C652" s="59"/>
    </row>
    <row r="653" spans="3:3">
      <c r="C653" s="59"/>
    </row>
    <row r="654" spans="3:3">
      <c r="C654" s="59"/>
    </row>
    <row r="655" spans="3:3">
      <c r="C655" s="59"/>
    </row>
    <row r="656" spans="3:3">
      <c r="C656" s="59"/>
    </row>
    <row r="657" spans="3:3">
      <c r="C657" s="59"/>
    </row>
    <row r="658" spans="3:3">
      <c r="C658" s="59"/>
    </row>
    <row r="659" spans="3:3">
      <c r="C659" s="59"/>
    </row>
    <row r="660" spans="3:3">
      <c r="C660" s="59"/>
    </row>
    <row r="661" spans="3:3">
      <c r="C661" s="59"/>
    </row>
    <row r="662" spans="3:3">
      <c r="C662" s="59"/>
    </row>
    <row r="663" spans="3:3">
      <c r="C663" s="59"/>
    </row>
    <row r="664" spans="3:3">
      <c r="C664" s="59"/>
    </row>
    <row r="665" spans="3:3">
      <c r="C665" s="59"/>
    </row>
    <row r="666" spans="3:3">
      <c r="C666" s="59"/>
    </row>
    <row r="667" spans="3:3">
      <c r="C667" s="59"/>
    </row>
    <row r="668" spans="3:3">
      <c r="C668" s="59"/>
    </row>
    <row r="669" spans="3:3">
      <c r="C669" s="59"/>
    </row>
    <row r="670" spans="3:3">
      <c r="C670" s="59"/>
    </row>
    <row r="671" spans="3:3">
      <c r="C671" s="59"/>
    </row>
    <row r="672" spans="3:3">
      <c r="C672" s="59"/>
    </row>
    <row r="673" spans="3:3">
      <c r="C673" s="59"/>
    </row>
    <row r="674" spans="3:3">
      <c r="C674" s="59"/>
    </row>
    <row r="675" spans="3:3">
      <c r="C675" s="59"/>
    </row>
    <row r="676" spans="3:3">
      <c r="C676" s="59"/>
    </row>
    <row r="677" spans="3:3">
      <c r="C677" s="59"/>
    </row>
    <row r="678" spans="3:3">
      <c r="C678" s="59"/>
    </row>
    <row r="679" spans="3:3">
      <c r="C679" s="59"/>
    </row>
    <row r="680" spans="3:3">
      <c r="C680" s="59"/>
    </row>
    <row r="681" spans="3:3">
      <c r="C681" s="59"/>
    </row>
    <row r="682" spans="3:3">
      <c r="C682" s="59"/>
    </row>
    <row r="683" spans="3:3">
      <c r="C683" s="59"/>
    </row>
    <row r="684" spans="3:3">
      <c r="C684" s="59"/>
    </row>
    <row r="685" spans="3:3">
      <c r="C685" s="59"/>
    </row>
    <row r="686" spans="3:3">
      <c r="C686" s="59"/>
    </row>
    <row r="687" spans="3:3">
      <c r="C687" s="59"/>
    </row>
    <row r="688" spans="3:3">
      <c r="C688" s="59"/>
    </row>
    <row r="689" spans="3:3">
      <c r="C689" s="59"/>
    </row>
    <row r="690" spans="3:3">
      <c r="C690" s="59"/>
    </row>
    <row r="691" spans="3:3">
      <c r="C691" s="59"/>
    </row>
    <row r="692" spans="3:3">
      <c r="C692" s="59"/>
    </row>
    <row r="693" spans="3:3">
      <c r="C693" s="59"/>
    </row>
    <row r="694" spans="3:3">
      <c r="C694" s="59"/>
    </row>
    <row r="695" spans="3:3">
      <c r="C695" s="59"/>
    </row>
    <row r="696" spans="3:3">
      <c r="C696" s="59"/>
    </row>
    <row r="697" spans="3:3">
      <c r="C697" s="59"/>
    </row>
    <row r="698" spans="3:3">
      <c r="C698" s="59"/>
    </row>
    <row r="699" spans="3:3">
      <c r="C699" s="59"/>
    </row>
    <row r="700" spans="3:3">
      <c r="C700" s="59"/>
    </row>
    <row r="701" spans="3:3">
      <c r="C701" s="59"/>
    </row>
    <row r="702" spans="3:3">
      <c r="C702" s="59"/>
    </row>
    <row r="703" spans="3:3">
      <c r="C703" s="59"/>
    </row>
    <row r="704" spans="3:3">
      <c r="C704" s="59"/>
    </row>
    <row r="705" spans="3:3">
      <c r="C705" s="59"/>
    </row>
    <row r="706" spans="3:3">
      <c r="C706" s="59"/>
    </row>
    <row r="707" spans="3:3">
      <c r="C707" s="59"/>
    </row>
    <row r="708" spans="3:3">
      <c r="C708" s="59"/>
    </row>
    <row r="709" spans="3:3">
      <c r="C709" s="59"/>
    </row>
    <row r="710" spans="3:3">
      <c r="C710" s="59"/>
    </row>
    <row r="711" spans="3:3">
      <c r="C711" s="59"/>
    </row>
    <row r="712" spans="3:3">
      <c r="C712" s="59"/>
    </row>
    <row r="713" spans="3:3">
      <c r="C713" s="59"/>
    </row>
    <row r="714" spans="3:3">
      <c r="C714" s="59"/>
    </row>
    <row r="715" spans="3:3">
      <c r="C715" s="59"/>
    </row>
    <row r="716" spans="3:3">
      <c r="C716" s="59"/>
    </row>
    <row r="717" spans="3:3">
      <c r="C717" s="59"/>
    </row>
    <row r="718" spans="3:3">
      <c r="C718" s="59"/>
    </row>
    <row r="719" spans="3:3">
      <c r="C719" s="59"/>
    </row>
    <row r="720" spans="3:3">
      <c r="C720" s="59"/>
    </row>
    <row r="721" spans="3:3">
      <c r="C721" s="59"/>
    </row>
    <row r="722" spans="3:3">
      <c r="C722" s="59"/>
    </row>
    <row r="723" spans="3:3">
      <c r="C723" s="59"/>
    </row>
    <row r="724" spans="3:3">
      <c r="C724" s="59"/>
    </row>
    <row r="725" spans="3:3">
      <c r="C725" s="59"/>
    </row>
    <row r="726" spans="3:3">
      <c r="C726" s="59"/>
    </row>
    <row r="727" spans="3:3">
      <c r="C727" s="59"/>
    </row>
    <row r="728" spans="3:3">
      <c r="C728" s="59"/>
    </row>
    <row r="729" spans="3:3">
      <c r="C729" s="59"/>
    </row>
    <row r="730" spans="3:3">
      <c r="C730" s="59"/>
    </row>
    <row r="731" spans="3:3">
      <c r="C731" s="59"/>
    </row>
    <row r="732" spans="3:3">
      <c r="C732" s="59"/>
    </row>
    <row r="733" spans="3:3">
      <c r="C733" s="59"/>
    </row>
    <row r="734" spans="3:3">
      <c r="C734" s="59"/>
    </row>
    <row r="735" spans="3:3">
      <c r="C735" s="59"/>
    </row>
    <row r="736" spans="3:3">
      <c r="C736" s="59"/>
    </row>
    <row r="737" spans="3:3">
      <c r="C737" s="59"/>
    </row>
    <row r="738" spans="3:3">
      <c r="C738" s="59"/>
    </row>
    <row r="739" spans="3:3">
      <c r="C739" s="59"/>
    </row>
    <row r="740" spans="3:3">
      <c r="C740" s="59"/>
    </row>
    <row r="741" spans="3:3">
      <c r="C741" s="59"/>
    </row>
    <row r="742" spans="3:3">
      <c r="C742" s="59"/>
    </row>
    <row r="743" spans="3:3">
      <c r="C743" s="59"/>
    </row>
    <row r="744" spans="3:3">
      <c r="C744" s="59"/>
    </row>
    <row r="745" spans="3:3">
      <c r="C745" s="59"/>
    </row>
    <row r="746" spans="3:3">
      <c r="C746" s="59"/>
    </row>
    <row r="747" spans="3:3">
      <c r="C747" s="59"/>
    </row>
    <row r="748" spans="3:3">
      <c r="C748" s="59"/>
    </row>
    <row r="749" spans="3:3">
      <c r="C749" s="59"/>
    </row>
    <row r="750" spans="3:3">
      <c r="C750" s="59"/>
    </row>
    <row r="751" spans="3:3">
      <c r="C751" s="59"/>
    </row>
    <row r="752" spans="3:3">
      <c r="C752" s="59"/>
    </row>
    <row r="753" spans="3:3">
      <c r="C753" s="59"/>
    </row>
    <row r="754" spans="3:3">
      <c r="C754" s="59"/>
    </row>
    <row r="755" spans="3:3">
      <c r="C755" s="59"/>
    </row>
    <row r="756" spans="3:3">
      <c r="C756" s="59"/>
    </row>
    <row r="757" spans="3:3">
      <c r="C757" s="59"/>
    </row>
    <row r="758" spans="3:3">
      <c r="C758" s="59"/>
    </row>
    <row r="759" spans="3:3">
      <c r="C759" s="59"/>
    </row>
    <row r="760" spans="3:3">
      <c r="C760" s="59"/>
    </row>
    <row r="761" spans="3:3">
      <c r="C761" s="59"/>
    </row>
    <row r="762" spans="3:3">
      <c r="C762" s="59"/>
    </row>
    <row r="763" spans="3:3">
      <c r="C763" s="59"/>
    </row>
    <row r="764" spans="3:3">
      <c r="C764" s="59"/>
    </row>
    <row r="765" spans="3:3">
      <c r="C765" s="59"/>
    </row>
    <row r="766" spans="3:3">
      <c r="C766" s="59"/>
    </row>
    <row r="767" spans="3:3">
      <c r="C767" s="59"/>
    </row>
    <row r="768" spans="3:3">
      <c r="C768" s="59"/>
    </row>
    <row r="769" spans="3:3">
      <c r="C769" s="59"/>
    </row>
    <row r="770" spans="3:3">
      <c r="C770" s="59"/>
    </row>
    <row r="771" spans="3:3">
      <c r="C771" s="59"/>
    </row>
    <row r="772" spans="3:3">
      <c r="C772" s="59"/>
    </row>
    <row r="773" spans="3:3">
      <c r="C773" s="59"/>
    </row>
    <row r="774" spans="3:3">
      <c r="C774" s="59"/>
    </row>
    <row r="775" spans="3:3">
      <c r="C775" s="59"/>
    </row>
    <row r="776" spans="3:3">
      <c r="C776" s="59"/>
    </row>
    <row r="777" spans="3:3">
      <c r="C777" s="59"/>
    </row>
    <row r="778" spans="3:3">
      <c r="C778" s="59"/>
    </row>
    <row r="779" spans="3:3">
      <c r="C779" s="59"/>
    </row>
    <row r="780" spans="3:3">
      <c r="C780" s="59"/>
    </row>
    <row r="781" spans="3:3">
      <c r="C781" s="59"/>
    </row>
    <row r="782" spans="3:3">
      <c r="C782" s="59"/>
    </row>
    <row r="783" spans="3:3">
      <c r="C783" s="59"/>
    </row>
    <row r="784" spans="3:3">
      <c r="C784" s="59"/>
    </row>
    <row r="785" spans="3:3">
      <c r="C785" s="59"/>
    </row>
    <row r="786" spans="3:3">
      <c r="C786" s="59"/>
    </row>
    <row r="787" spans="3:3">
      <c r="C787" s="59"/>
    </row>
    <row r="788" spans="3:3">
      <c r="C788" s="59"/>
    </row>
    <row r="789" spans="3:3">
      <c r="C789" s="59"/>
    </row>
    <row r="790" spans="3:3">
      <c r="C790" s="59"/>
    </row>
    <row r="791" spans="3:3">
      <c r="C791" s="59"/>
    </row>
    <row r="792" spans="3:3">
      <c r="C792" s="59"/>
    </row>
    <row r="793" spans="3:3">
      <c r="C793" s="59"/>
    </row>
    <row r="794" spans="3:3">
      <c r="C794" s="59"/>
    </row>
    <row r="795" spans="3:3">
      <c r="C795" s="59"/>
    </row>
    <row r="796" spans="3:3">
      <c r="C796" s="59"/>
    </row>
    <row r="797" spans="3:3">
      <c r="C797" s="59"/>
    </row>
    <row r="798" spans="3:3">
      <c r="C798" s="59"/>
    </row>
    <row r="799" spans="3:3">
      <c r="C799" s="59"/>
    </row>
    <row r="800" spans="3:3">
      <c r="C800" s="59"/>
    </row>
    <row r="801" spans="3:3">
      <c r="C801" s="59"/>
    </row>
    <row r="802" spans="3:3">
      <c r="C802" s="59"/>
    </row>
    <row r="803" spans="3:3">
      <c r="C803" s="59"/>
    </row>
    <row r="804" spans="3:3">
      <c r="C804" s="59"/>
    </row>
    <row r="805" spans="3:3">
      <c r="C805" s="59"/>
    </row>
    <row r="806" spans="3:3">
      <c r="C806" s="59"/>
    </row>
    <row r="807" spans="3:3">
      <c r="C807" s="59"/>
    </row>
    <row r="808" spans="3:3">
      <c r="C808" s="59"/>
    </row>
    <row r="809" spans="3:3">
      <c r="C809" s="59"/>
    </row>
    <row r="810" spans="3:3">
      <c r="C810" s="59"/>
    </row>
    <row r="811" spans="3:3">
      <c r="C811" s="59"/>
    </row>
    <row r="812" spans="3:3">
      <c r="C812" s="59"/>
    </row>
    <row r="813" spans="3:3">
      <c r="C813" s="59"/>
    </row>
    <row r="814" spans="3:3">
      <c r="C814" s="59"/>
    </row>
    <row r="815" spans="3:3">
      <c r="C815" s="59"/>
    </row>
    <row r="816" spans="3:3">
      <c r="C816" s="59"/>
    </row>
    <row r="817" spans="3:3">
      <c r="C817" s="59"/>
    </row>
    <row r="818" spans="3:3">
      <c r="C818" s="59"/>
    </row>
    <row r="819" spans="3:3">
      <c r="C819" s="59"/>
    </row>
    <row r="820" spans="3:3">
      <c r="C820" s="59"/>
    </row>
    <row r="821" spans="3:3">
      <c r="C821" s="59"/>
    </row>
    <row r="822" spans="3:3">
      <c r="C822" s="59"/>
    </row>
    <row r="823" spans="3:3">
      <c r="C823" s="59"/>
    </row>
    <row r="824" spans="3:3">
      <c r="C824" s="59"/>
    </row>
    <row r="825" spans="3:3">
      <c r="C825" s="59"/>
    </row>
    <row r="826" spans="3:3">
      <c r="C826" s="59"/>
    </row>
    <row r="827" spans="3:3">
      <c r="C827" s="59"/>
    </row>
    <row r="828" spans="3:3">
      <c r="C828" s="59"/>
    </row>
    <row r="829" spans="3:3">
      <c r="C829" s="59"/>
    </row>
    <row r="830" spans="3:3">
      <c r="C830" s="59"/>
    </row>
    <row r="831" spans="3:3">
      <c r="C831" s="59"/>
    </row>
    <row r="832" spans="3:3">
      <c r="C832" s="59"/>
    </row>
    <row r="833" spans="3:3">
      <c r="C833" s="59"/>
    </row>
    <row r="834" spans="3:3">
      <c r="C834" s="59"/>
    </row>
    <row r="835" spans="3:3">
      <c r="C835" s="59"/>
    </row>
    <row r="836" spans="3:3">
      <c r="C836" s="59"/>
    </row>
    <row r="837" spans="3:3">
      <c r="C837" s="59"/>
    </row>
    <row r="838" spans="3:3">
      <c r="C838" s="59"/>
    </row>
    <row r="839" spans="3:3">
      <c r="C839" s="59"/>
    </row>
    <row r="840" spans="3:3">
      <c r="C840" s="59"/>
    </row>
    <row r="841" spans="3:3">
      <c r="C841" s="59"/>
    </row>
    <row r="842" spans="3:3">
      <c r="C842" s="59"/>
    </row>
    <row r="843" spans="3:3">
      <c r="C843" s="59"/>
    </row>
    <row r="844" spans="3:3">
      <c r="C844" s="59"/>
    </row>
    <row r="845" spans="3:3">
      <c r="C845" s="59"/>
    </row>
    <row r="846" spans="3:3">
      <c r="C846" s="59"/>
    </row>
    <row r="847" spans="3:3">
      <c r="C847" s="59"/>
    </row>
    <row r="848" spans="3:3">
      <c r="C848" s="59"/>
    </row>
    <row r="849" spans="3:3">
      <c r="C849" s="59"/>
    </row>
    <row r="850" spans="3:3">
      <c r="C850" s="59"/>
    </row>
    <row r="851" spans="3:3">
      <c r="C851" s="59"/>
    </row>
    <row r="852" spans="3:3">
      <c r="C852" s="59"/>
    </row>
    <row r="853" spans="3:3">
      <c r="C853" s="59"/>
    </row>
    <row r="854" spans="3:3">
      <c r="C854" s="59"/>
    </row>
    <row r="855" spans="3:3">
      <c r="C855" s="59"/>
    </row>
    <row r="856" spans="3:3">
      <c r="C856" s="59"/>
    </row>
    <row r="857" spans="3:3">
      <c r="C857" s="59"/>
    </row>
    <row r="858" spans="3:3">
      <c r="C858" s="59"/>
    </row>
    <row r="859" spans="3:3">
      <c r="C859" s="59"/>
    </row>
    <row r="860" spans="3:3">
      <c r="C860" s="59"/>
    </row>
    <row r="861" spans="3:3">
      <c r="C861" s="59"/>
    </row>
    <row r="862" spans="3:3">
      <c r="C862" s="59"/>
    </row>
    <row r="863" spans="3:3">
      <c r="C863" s="59"/>
    </row>
    <row r="864" spans="3:3">
      <c r="C864" s="59"/>
    </row>
    <row r="865" spans="3:3">
      <c r="C865" s="59"/>
    </row>
    <row r="866" spans="3:3">
      <c r="C866" s="59"/>
    </row>
    <row r="867" spans="3:3">
      <c r="C867" s="59"/>
    </row>
    <row r="868" spans="3:3">
      <c r="C868" s="59"/>
    </row>
    <row r="869" spans="3:3">
      <c r="C869" s="59"/>
    </row>
    <row r="870" spans="3:3">
      <c r="C870" s="59"/>
    </row>
    <row r="871" spans="3:3">
      <c r="C871" s="59"/>
    </row>
    <row r="872" spans="3:3">
      <c r="C872" s="59"/>
    </row>
    <row r="873" spans="3:3">
      <c r="C873" s="59"/>
    </row>
    <row r="874" spans="3:3">
      <c r="C874" s="59"/>
    </row>
    <row r="875" spans="3:3">
      <c r="C875" s="59"/>
    </row>
    <row r="876" spans="3:3">
      <c r="C876" s="59"/>
    </row>
    <row r="877" spans="3:3">
      <c r="C877" s="59"/>
    </row>
    <row r="878" spans="3:3">
      <c r="C878" s="59"/>
    </row>
    <row r="879" spans="3:3">
      <c r="C879" s="59"/>
    </row>
    <row r="880" spans="3:3">
      <c r="C880" s="59"/>
    </row>
    <row r="881" spans="3:3">
      <c r="C881" s="59"/>
    </row>
    <row r="882" spans="3:3">
      <c r="C882" s="59"/>
    </row>
    <row r="883" spans="3:3">
      <c r="C883" s="59"/>
    </row>
    <row r="884" spans="3:3">
      <c r="C884" s="59"/>
    </row>
    <row r="885" spans="3:3">
      <c r="C885" s="59"/>
    </row>
    <row r="886" spans="3:3">
      <c r="C886" s="59"/>
    </row>
    <row r="887" spans="3:3">
      <c r="C887" s="59"/>
    </row>
    <row r="888" spans="3:3">
      <c r="C888" s="59"/>
    </row>
    <row r="889" spans="3:3">
      <c r="C889" s="59"/>
    </row>
    <row r="890" spans="3:3">
      <c r="C890" s="59"/>
    </row>
    <row r="891" spans="3:3">
      <c r="C891" s="59"/>
    </row>
    <row r="892" spans="3:3">
      <c r="C892" s="59"/>
    </row>
    <row r="893" spans="3:3">
      <c r="C893" s="59"/>
    </row>
    <row r="894" spans="3:3">
      <c r="C894" s="59"/>
    </row>
    <row r="895" spans="3:3">
      <c r="C895" s="59"/>
    </row>
    <row r="896" spans="3:3">
      <c r="C896" s="59"/>
    </row>
    <row r="897" spans="3:3">
      <c r="C897" s="59"/>
    </row>
    <row r="898" spans="3:3">
      <c r="C898" s="59"/>
    </row>
    <row r="899" spans="3:3">
      <c r="C899" s="59"/>
    </row>
    <row r="900" spans="3:3">
      <c r="C900" s="59"/>
    </row>
    <row r="901" spans="3:3">
      <c r="C901" s="59"/>
    </row>
    <row r="902" spans="3:3">
      <c r="C902" s="59"/>
    </row>
    <row r="903" spans="3:3">
      <c r="C903" s="59"/>
    </row>
    <row r="904" spans="3:3">
      <c r="C904" s="59"/>
    </row>
    <row r="905" spans="3:3">
      <c r="C905" s="59"/>
    </row>
    <row r="906" spans="3:3">
      <c r="C906" s="59"/>
    </row>
    <row r="907" spans="3:3">
      <c r="C907" s="59"/>
    </row>
    <row r="908" spans="3:3">
      <c r="C908" s="59"/>
    </row>
    <row r="909" spans="3:3">
      <c r="C909" s="59"/>
    </row>
    <row r="910" spans="3:3">
      <c r="C910" s="59"/>
    </row>
    <row r="911" spans="3:3">
      <c r="C911" s="59"/>
    </row>
    <row r="912" spans="3:3">
      <c r="C912" s="59"/>
    </row>
    <row r="913" spans="3:3">
      <c r="C913" s="59"/>
    </row>
    <row r="914" spans="3:3">
      <c r="C914" s="59"/>
    </row>
    <row r="915" spans="3:3">
      <c r="C915" s="59"/>
    </row>
    <row r="916" spans="3:3">
      <c r="C916" s="59"/>
    </row>
    <row r="917" spans="3:3">
      <c r="C917" s="59"/>
    </row>
    <row r="918" spans="3:3">
      <c r="C918" s="59"/>
    </row>
    <row r="919" spans="3:3">
      <c r="C919" s="59"/>
    </row>
    <row r="920" spans="3:3">
      <c r="C920" s="59"/>
    </row>
    <row r="921" spans="3:3">
      <c r="C921" s="59"/>
    </row>
    <row r="922" spans="3:3">
      <c r="C922" s="59"/>
    </row>
    <row r="923" spans="3:3">
      <c r="C923" s="59"/>
    </row>
    <row r="924" spans="3:3">
      <c r="C924" s="59"/>
    </row>
    <row r="925" spans="3:3">
      <c r="C925" s="59"/>
    </row>
    <row r="926" spans="3:3">
      <c r="C926" s="59"/>
    </row>
    <row r="927" spans="3:3">
      <c r="C927" s="59"/>
    </row>
    <row r="928" spans="3:3">
      <c r="C928" s="59"/>
    </row>
    <row r="929" spans="3:3">
      <c r="C929" s="59"/>
    </row>
    <row r="930" spans="3:3">
      <c r="C930" s="59"/>
    </row>
    <row r="931" spans="3:3">
      <c r="C931" s="59"/>
    </row>
    <row r="932" spans="3:3">
      <c r="C932" s="59"/>
    </row>
    <row r="933" spans="3:3">
      <c r="C933" s="59"/>
    </row>
    <row r="934" spans="3:3">
      <c r="C934" s="59"/>
    </row>
    <row r="935" spans="3:3">
      <c r="C935" s="59"/>
    </row>
    <row r="936" spans="3:3">
      <c r="C936" s="59"/>
    </row>
    <row r="937" spans="3:3">
      <c r="C937" s="59"/>
    </row>
    <row r="938" spans="3:3">
      <c r="C938" s="59"/>
    </row>
    <row r="939" spans="3:3">
      <c r="C939" s="59"/>
    </row>
    <row r="940" spans="3:3">
      <c r="C940" s="59"/>
    </row>
    <row r="941" spans="3:3">
      <c r="C941" s="59"/>
    </row>
    <row r="942" spans="3:3">
      <c r="C942" s="59"/>
    </row>
    <row r="943" spans="3:3">
      <c r="C943" s="59"/>
    </row>
    <row r="944" spans="3:3">
      <c r="C944" s="59"/>
    </row>
    <row r="945" spans="3:3">
      <c r="C945" s="59"/>
    </row>
    <row r="946" spans="3:3">
      <c r="C946" s="59"/>
    </row>
    <row r="947" spans="3:3">
      <c r="C947" s="59"/>
    </row>
    <row r="948" spans="3:3">
      <c r="C948" s="59"/>
    </row>
    <row r="949" spans="3:3">
      <c r="C949" s="59"/>
    </row>
    <row r="950" spans="3:3">
      <c r="C950" s="59"/>
    </row>
    <row r="951" spans="3:3">
      <c r="C951" s="59"/>
    </row>
    <row r="952" spans="3:3">
      <c r="C952" s="59"/>
    </row>
    <row r="953" spans="3:3">
      <c r="C953" s="59"/>
    </row>
    <row r="954" spans="3:3">
      <c r="C954" s="59"/>
    </row>
    <row r="955" spans="3:3">
      <c r="C955" s="59"/>
    </row>
    <row r="956" spans="3:3">
      <c r="C956" s="59"/>
    </row>
    <row r="957" spans="3:3">
      <c r="C957" s="59"/>
    </row>
    <row r="958" spans="3:3">
      <c r="C958" s="59"/>
    </row>
    <row r="959" spans="3:3">
      <c r="C959" s="59"/>
    </row>
    <row r="960" spans="3:3">
      <c r="C960" s="59"/>
    </row>
    <row r="961" spans="3:3">
      <c r="C961" s="59"/>
    </row>
    <row r="962" spans="3:3">
      <c r="C962" s="59"/>
    </row>
    <row r="963" spans="3:3">
      <c r="C963" s="59"/>
    </row>
    <row r="964" spans="3:3">
      <c r="C964" s="59"/>
    </row>
    <row r="965" spans="3:3">
      <c r="C965" s="59"/>
    </row>
    <row r="966" spans="3:3">
      <c r="C966" s="59"/>
    </row>
    <row r="967" spans="3:3">
      <c r="C967" s="59"/>
    </row>
    <row r="968" spans="3:3">
      <c r="C968" s="59"/>
    </row>
    <row r="969" spans="3:3">
      <c r="C969" s="59"/>
    </row>
    <row r="970" spans="3:3">
      <c r="C970" s="59"/>
    </row>
    <row r="971" spans="3:3">
      <c r="C971" s="59"/>
    </row>
    <row r="972" spans="3:3">
      <c r="C972" s="59"/>
    </row>
    <row r="973" spans="3:3">
      <c r="C973" s="59"/>
    </row>
    <row r="974" spans="3:3">
      <c r="C974" s="59"/>
    </row>
    <row r="975" spans="3:3">
      <c r="C975" s="59"/>
    </row>
    <row r="976" spans="3:3">
      <c r="C976" s="59"/>
    </row>
    <row r="977" spans="3:3">
      <c r="C977" s="59"/>
    </row>
    <row r="978" spans="3:3">
      <c r="C978" s="59"/>
    </row>
    <row r="979" spans="3:3">
      <c r="C979" s="59"/>
    </row>
    <row r="980" spans="3:3">
      <c r="C980" s="59"/>
    </row>
    <row r="981" spans="3:3">
      <c r="C981" s="59"/>
    </row>
    <row r="982" spans="3:3">
      <c r="C982" s="59"/>
    </row>
    <row r="983" spans="3:3">
      <c r="C983" s="59"/>
    </row>
    <row r="984" spans="3:3">
      <c r="C984" s="59"/>
    </row>
    <row r="985" spans="3:3">
      <c r="C985" s="59"/>
    </row>
    <row r="986" spans="3:3">
      <c r="C986" s="59"/>
    </row>
    <row r="987" spans="3:3">
      <c r="C987" s="59"/>
    </row>
    <row r="988" spans="3:3">
      <c r="C988" s="59"/>
    </row>
    <row r="989" spans="3:3">
      <c r="C989" s="59"/>
    </row>
    <row r="990" spans="3:3">
      <c r="C990" s="59"/>
    </row>
    <row r="991" spans="3:3">
      <c r="C991" s="59"/>
    </row>
    <row r="992" spans="3:3">
      <c r="C992" s="59"/>
    </row>
    <row r="993" spans="3:3">
      <c r="C993" s="59"/>
    </row>
    <row r="994" spans="3:3">
      <c r="C994" s="59"/>
    </row>
    <row r="995" spans="3:3">
      <c r="C995" s="59"/>
    </row>
    <row r="996" spans="3:3">
      <c r="C996" s="59"/>
    </row>
    <row r="997" spans="3:3">
      <c r="C997" s="59"/>
    </row>
    <row r="998" spans="3:3">
      <c r="C998" s="59"/>
    </row>
    <row r="999" spans="3:3">
      <c r="C999" s="59"/>
    </row>
    <row r="1000" spans="3:3">
      <c r="C1000" s="59"/>
    </row>
    <row r="1001" spans="3:3">
      <c r="C1001" s="59"/>
    </row>
    <row r="1002" spans="3:3">
      <c r="C1002" s="59"/>
    </row>
    <row r="1003" spans="3:3">
      <c r="C1003" s="59"/>
    </row>
    <row r="1004" spans="3:3">
      <c r="C1004" s="59"/>
    </row>
    <row r="1005" spans="3:3">
      <c r="C1005" s="59"/>
    </row>
    <row r="1006" spans="3:3">
      <c r="C1006" s="59"/>
    </row>
  </sheetData>
  <mergeCells count="31">
    <mergeCell ref="A24:B24"/>
    <mergeCell ref="A23:B23"/>
    <mergeCell ref="A16:B16"/>
    <mergeCell ref="A17:B17"/>
    <mergeCell ref="A12:B12"/>
    <mergeCell ref="A22:B22"/>
    <mergeCell ref="A15:B15"/>
    <mergeCell ref="A20:B20"/>
    <mergeCell ref="A21:B21"/>
    <mergeCell ref="A13:B13"/>
    <mergeCell ref="A14:B14"/>
    <mergeCell ref="A19:B19"/>
    <mergeCell ref="A18:B18"/>
    <mergeCell ref="A34:B34"/>
    <mergeCell ref="A35:B35"/>
    <mergeCell ref="A37:B37"/>
    <mergeCell ref="A32:B32"/>
    <mergeCell ref="A27:B27"/>
    <mergeCell ref="A30:B30"/>
    <mergeCell ref="A25:B25"/>
    <mergeCell ref="A26:B26"/>
    <mergeCell ref="A28:B28"/>
    <mergeCell ref="A29:B29"/>
    <mergeCell ref="A31:B31"/>
    <mergeCell ref="A10:B10"/>
    <mergeCell ref="A11:B11"/>
    <mergeCell ref="A8:B8"/>
    <mergeCell ref="A2:G2"/>
    <mergeCell ref="A3:G3"/>
    <mergeCell ref="A4:G4"/>
    <mergeCell ref="A5: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P33"/>
  <sheetViews>
    <sheetView workbookViewId="0"/>
  </sheetViews>
  <sheetFormatPr defaultColWidth="14.42578125" defaultRowHeight="15" customHeight="1"/>
  <cols>
    <col min="1" max="1" width="35.140625" customWidth="1"/>
    <col min="2" max="2" width="56.140625" customWidth="1"/>
    <col min="3" max="3" width="24.28515625" customWidth="1"/>
    <col min="4" max="4" width="23.5703125" customWidth="1"/>
    <col min="5" max="5" width="12.5703125" customWidth="1"/>
    <col min="6" max="6" width="44.85546875" customWidth="1"/>
    <col min="7" max="26" width="12.5703125" customWidth="1"/>
  </cols>
  <sheetData>
    <row r="1" spans="1:16">
      <c r="B1" s="80"/>
    </row>
    <row r="2" spans="1:16" ht="16.5">
      <c r="A2" s="160" t="s">
        <v>95</v>
      </c>
      <c r="B2" s="138"/>
      <c r="C2" s="138"/>
      <c r="D2" s="138"/>
      <c r="E2" s="139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16.5">
      <c r="A3" s="153" t="s">
        <v>3</v>
      </c>
      <c r="B3" s="138"/>
      <c r="C3" s="138"/>
      <c r="D3" s="138"/>
      <c r="E3" s="139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ht="16.5">
      <c r="A4" s="154" t="s">
        <v>96</v>
      </c>
      <c r="B4" s="138"/>
      <c r="C4" s="138"/>
      <c r="D4" s="138"/>
      <c r="E4" s="139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6" ht="35.25" customHeight="1">
      <c r="A5" s="155" t="s">
        <v>97</v>
      </c>
      <c r="B5" s="138"/>
      <c r="C5" s="138"/>
      <c r="D5" s="138"/>
      <c r="E5" s="139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6">
      <c r="B6" s="80"/>
    </row>
    <row r="7" spans="1:16">
      <c r="B7" s="80"/>
    </row>
    <row r="8" spans="1:16" ht="66" customHeight="1">
      <c r="A8" s="39" t="s">
        <v>98</v>
      </c>
      <c r="B8" s="38" t="s">
        <v>99</v>
      </c>
      <c r="C8" s="38" t="s">
        <v>100</v>
      </c>
      <c r="D8" s="39" t="s">
        <v>101</v>
      </c>
      <c r="E8" s="39" t="s">
        <v>11</v>
      </c>
      <c r="F8" s="39" t="s">
        <v>12</v>
      </c>
    </row>
    <row r="9" spans="1:16" ht="36" customHeight="1">
      <c r="A9" s="56" t="s">
        <v>102</v>
      </c>
      <c r="B9" s="56" t="s">
        <v>103</v>
      </c>
      <c r="C9" s="56" t="s">
        <v>104</v>
      </c>
      <c r="D9" s="83" t="s">
        <v>105</v>
      </c>
      <c r="E9" s="84">
        <v>0</v>
      </c>
      <c r="F9" s="44"/>
    </row>
    <row r="10" spans="1:16" ht="36" customHeight="1">
      <c r="A10" s="56" t="s">
        <v>106</v>
      </c>
      <c r="B10" s="56" t="s">
        <v>107</v>
      </c>
      <c r="C10" s="56" t="s">
        <v>108</v>
      </c>
      <c r="D10" s="85" t="s">
        <v>109</v>
      </c>
      <c r="E10" s="86">
        <v>0</v>
      </c>
      <c r="F10" s="44"/>
    </row>
    <row r="11" spans="1:16" ht="31.5">
      <c r="A11" s="87" t="s">
        <v>109</v>
      </c>
      <c r="B11" s="88" t="s">
        <v>110</v>
      </c>
      <c r="C11" s="88" t="s">
        <v>109</v>
      </c>
      <c r="D11" s="88" t="s">
        <v>109</v>
      </c>
      <c r="E11" s="89">
        <v>0</v>
      </c>
    </row>
    <row r="12" spans="1:16" ht="15.75">
      <c r="A12" s="56"/>
      <c r="B12" s="56"/>
      <c r="C12" s="56"/>
      <c r="D12" s="56"/>
      <c r="E12" s="56"/>
      <c r="F12" s="56"/>
    </row>
    <row r="13" spans="1:16" ht="15.75">
      <c r="A13" s="56"/>
      <c r="B13" s="56"/>
      <c r="C13" s="56"/>
      <c r="D13" s="56"/>
      <c r="E13" s="56"/>
      <c r="F13" s="56"/>
    </row>
    <row r="14" spans="1:16" ht="66" customHeight="1">
      <c r="A14" s="39" t="s">
        <v>98</v>
      </c>
      <c r="B14" s="38" t="s">
        <v>112</v>
      </c>
      <c r="C14" s="38" t="s">
        <v>100</v>
      </c>
      <c r="D14" s="39" t="s">
        <v>101</v>
      </c>
      <c r="E14" s="39" t="s">
        <v>11</v>
      </c>
      <c r="F14" s="39" t="s">
        <v>12</v>
      </c>
    </row>
    <row r="15" spans="1:16" ht="31.5">
      <c r="A15" s="56" t="s">
        <v>113</v>
      </c>
      <c r="B15" s="56" t="s">
        <v>114</v>
      </c>
      <c r="C15" s="83" t="s">
        <v>115</v>
      </c>
      <c r="D15" s="83" t="s">
        <v>116</v>
      </c>
      <c r="E15" s="60">
        <v>0</v>
      </c>
      <c r="F15" s="91"/>
    </row>
    <row r="16" spans="1:16" ht="78.75">
      <c r="A16" s="56" t="s">
        <v>117</v>
      </c>
      <c r="B16" s="56" t="s">
        <v>118</v>
      </c>
      <c r="C16" s="93" t="s">
        <v>119</v>
      </c>
      <c r="D16" s="93" t="s">
        <v>116</v>
      </c>
      <c r="E16" s="60">
        <v>0</v>
      </c>
      <c r="F16" s="56" t="s">
        <v>120</v>
      </c>
    </row>
    <row r="17" spans="1:6" ht="31.5">
      <c r="A17" s="87" t="s">
        <v>109</v>
      </c>
      <c r="B17" s="88" t="s">
        <v>110</v>
      </c>
      <c r="C17" s="88" t="s">
        <v>109</v>
      </c>
      <c r="D17" s="88" t="s">
        <v>109</v>
      </c>
      <c r="E17" s="89">
        <v>0</v>
      </c>
    </row>
    <row r="18" spans="1:6" ht="15.75">
      <c r="A18" s="56"/>
      <c r="B18" s="56"/>
      <c r="C18" s="56"/>
      <c r="D18" s="56"/>
      <c r="E18" s="56"/>
      <c r="F18" s="56"/>
    </row>
    <row r="19" spans="1:6" ht="15.75">
      <c r="A19" s="56"/>
      <c r="B19" s="56"/>
      <c r="C19" s="56"/>
      <c r="D19" s="56"/>
      <c r="E19" s="56"/>
      <c r="F19" s="56"/>
    </row>
    <row r="20" spans="1:6" ht="63">
      <c r="A20" s="39" t="s">
        <v>98</v>
      </c>
      <c r="B20" s="38" t="s">
        <v>121</v>
      </c>
      <c r="C20" s="38" t="s">
        <v>100</v>
      </c>
      <c r="D20" s="39" t="s">
        <v>101</v>
      </c>
      <c r="E20" s="39" t="s">
        <v>11</v>
      </c>
      <c r="F20" s="39" t="s">
        <v>12</v>
      </c>
    </row>
    <row r="21" spans="1:6" ht="31.5">
      <c r="A21" s="56" t="s">
        <v>122</v>
      </c>
      <c r="B21" s="56" t="s">
        <v>123</v>
      </c>
      <c r="C21" s="56" t="s">
        <v>124</v>
      </c>
      <c r="D21" s="93" t="s">
        <v>125</v>
      </c>
      <c r="E21" s="60">
        <v>0</v>
      </c>
    </row>
    <row r="22" spans="1:6" ht="31.5">
      <c r="A22" s="87" t="s">
        <v>109</v>
      </c>
      <c r="B22" s="88" t="s">
        <v>110</v>
      </c>
      <c r="C22" s="88" t="s">
        <v>109</v>
      </c>
      <c r="D22" s="88" t="s">
        <v>109</v>
      </c>
      <c r="E22" s="89">
        <v>0</v>
      </c>
    </row>
    <row r="23" spans="1:6" ht="15.75">
      <c r="A23" s="56"/>
      <c r="B23" s="56"/>
      <c r="C23" s="56"/>
      <c r="D23" s="56"/>
      <c r="E23" s="56"/>
      <c r="F23" s="56"/>
    </row>
    <row r="24" spans="1:6" ht="15.75">
      <c r="A24" s="56"/>
      <c r="B24" s="56"/>
      <c r="C24" s="56"/>
      <c r="D24" s="56"/>
      <c r="E24" s="56"/>
      <c r="F24" s="56"/>
    </row>
    <row r="25" spans="1:6" ht="63">
      <c r="A25" s="39" t="s">
        <v>98</v>
      </c>
      <c r="B25" s="38" t="s">
        <v>126</v>
      </c>
      <c r="C25" s="38" t="s">
        <v>100</v>
      </c>
      <c r="D25" s="39" t="s">
        <v>101</v>
      </c>
      <c r="E25" s="39" t="s">
        <v>11</v>
      </c>
      <c r="F25" s="39" t="s">
        <v>12</v>
      </c>
    </row>
    <row r="26" spans="1:6" ht="31.5">
      <c r="A26" s="56" t="s">
        <v>127</v>
      </c>
      <c r="B26" s="56" t="s">
        <v>128</v>
      </c>
      <c r="C26" s="56" t="s">
        <v>124</v>
      </c>
      <c r="D26" s="93" t="s">
        <v>129</v>
      </c>
      <c r="E26" s="60">
        <v>0</v>
      </c>
    </row>
    <row r="27" spans="1:6" ht="31.5">
      <c r="A27" s="87" t="s">
        <v>109</v>
      </c>
      <c r="B27" s="88" t="s">
        <v>110</v>
      </c>
      <c r="C27" s="88" t="s">
        <v>109</v>
      </c>
      <c r="D27" s="88" t="s">
        <v>109</v>
      </c>
      <c r="E27" s="89">
        <v>0</v>
      </c>
    </row>
    <row r="28" spans="1:6" ht="15.75">
      <c r="A28" s="56"/>
      <c r="B28" s="56"/>
      <c r="C28" s="56"/>
      <c r="D28" s="56"/>
      <c r="E28" s="56"/>
      <c r="F28" s="56"/>
    </row>
    <row r="29" spans="1:6" ht="15.75">
      <c r="A29" s="56"/>
      <c r="B29" s="56"/>
      <c r="C29" s="56"/>
      <c r="D29" s="56"/>
      <c r="E29" s="56"/>
      <c r="F29" s="56"/>
    </row>
    <row r="30" spans="1:6" ht="63">
      <c r="A30" s="38" t="s">
        <v>130</v>
      </c>
      <c r="B30" s="38" t="s">
        <v>131</v>
      </c>
      <c r="C30" s="38" t="s">
        <v>100</v>
      </c>
      <c r="D30" s="39" t="s">
        <v>101</v>
      </c>
      <c r="E30" s="39" t="s">
        <v>11</v>
      </c>
      <c r="F30" s="39" t="s">
        <v>12</v>
      </c>
    </row>
    <row r="31" spans="1:6" ht="15.75">
      <c r="A31" s="56" t="s">
        <v>132</v>
      </c>
      <c r="B31" s="56" t="s">
        <v>133</v>
      </c>
      <c r="C31" s="56" t="s">
        <v>124</v>
      </c>
      <c r="D31" s="93" t="s">
        <v>134</v>
      </c>
      <c r="E31" s="86">
        <v>0</v>
      </c>
    </row>
    <row r="32" spans="1:6" ht="15.75">
      <c r="A32" s="56" t="s">
        <v>135</v>
      </c>
      <c r="B32" s="56" t="s">
        <v>136</v>
      </c>
      <c r="C32" s="56" t="s">
        <v>115</v>
      </c>
      <c r="D32" s="93" t="s">
        <v>134</v>
      </c>
      <c r="E32" s="86">
        <v>0</v>
      </c>
    </row>
    <row r="33" spans="1:5" ht="31.5">
      <c r="A33" s="87" t="s">
        <v>109</v>
      </c>
      <c r="B33" s="88" t="s">
        <v>110</v>
      </c>
      <c r="C33" s="88" t="s">
        <v>109</v>
      </c>
      <c r="D33" s="88" t="s">
        <v>109</v>
      </c>
      <c r="E33" s="89">
        <v>0</v>
      </c>
    </row>
  </sheetData>
  <mergeCells count="4">
    <mergeCell ref="A2:E2"/>
    <mergeCell ref="A3:E3"/>
    <mergeCell ref="A4:E4"/>
    <mergeCell ref="A5:E5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P30"/>
  <sheetViews>
    <sheetView workbookViewId="0"/>
  </sheetViews>
  <sheetFormatPr defaultColWidth="14.42578125" defaultRowHeight="15" customHeight="1"/>
  <cols>
    <col min="1" max="1" width="36.5703125" customWidth="1"/>
    <col min="2" max="2" width="51.42578125" customWidth="1"/>
    <col min="3" max="3" width="20.85546875" customWidth="1"/>
    <col min="4" max="4" width="19.7109375" customWidth="1"/>
    <col min="5" max="5" width="17.140625" customWidth="1"/>
    <col min="6" max="6" width="27.140625" customWidth="1"/>
    <col min="7" max="26" width="12.5703125" customWidth="1"/>
  </cols>
  <sheetData>
    <row r="1" spans="1:16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15" customHeight="1">
      <c r="A2" s="149" t="s">
        <v>70</v>
      </c>
      <c r="B2" s="138"/>
      <c r="C2" s="138"/>
      <c r="D2" s="138"/>
      <c r="E2" s="139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15" customHeight="1">
      <c r="A3" s="153" t="s">
        <v>3</v>
      </c>
      <c r="B3" s="138"/>
      <c r="C3" s="138"/>
      <c r="D3" s="138"/>
      <c r="E3" s="139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ht="15" customHeight="1">
      <c r="A4" s="154" t="s">
        <v>4</v>
      </c>
      <c r="B4" s="138"/>
      <c r="C4" s="138"/>
      <c r="D4" s="138"/>
      <c r="E4" s="139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6" ht="15" customHeight="1">
      <c r="A5" s="155" t="s">
        <v>144</v>
      </c>
      <c r="B5" s="138"/>
      <c r="C5" s="138"/>
      <c r="D5" s="138"/>
      <c r="E5" s="139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6">
      <c r="A6" s="36"/>
      <c r="B6" s="36"/>
      <c r="C6" s="102"/>
      <c r="D6" s="103"/>
      <c r="E6" s="103"/>
      <c r="F6" s="103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>
      <c r="A7" s="36"/>
      <c r="B7" s="36"/>
      <c r="C7" s="102"/>
      <c r="D7" s="103"/>
      <c r="E7" s="103"/>
      <c r="F7" s="103"/>
      <c r="G7" s="44"/>
      <c r="H7" s="44"/>
      <c r="I7" s="44"/>
      <c r="J7" s="44"/>
      <c r="K7" s="44"/>
      <c r="L7" s="44"/>
      <c r="M7" s="44"/>
      <c r="N7" s="44"/>
      <c r="O7" s="44"/>
      <c r="P7" s="44"/>
    </row>
    <row r="8" spans="1:16">
      <c r="A8" s="38" t="s">
        <v>145</v>
      </c>
      <c r="B8" s="38" t="s">
        <v>146</v>
      </c>
      <c r="C8" s="104" t="s">
        <v>147</v>
      </c>
      <c r="D8" s="105" t="s">
        <v>101</v>
      </c>
      <c r="E8" s="105" t="s">
        <v>11</v>
      </c>
      <c r="F8" s="105" t="s">
        <v>12</v>
      </c>
      <c r="G8" s="44"/>
      <c r="H8" s="44"/>
      <c r="I8" s="44"/>
      <c r="J8" s="44"/>
      <c r="K8" s="44"/>
      <c r="L8" s="44"/>
      <c r="M8" s="44"/>
      <c r="N8" s="44"/>
      <c r="O8" s="44"/>
      <c r="P8" s="44"/>
    </row>
    <row r="9" spans="1:16">
      <c r="A9" s="91" t="s">
        <v>148</v>
      </c>
      <c r="B9" s="91" t="s">
        <v>149</v>
      </c>
      <c r="C9" s="106" t="s">
        <v>150</v>
      </c>
      <c r="D9" s="106" t="s">
        <v>151</v>
      </c>
      <c r="E9" s="60">
        <v>0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1:16">
      <c r="A10" s="91" t="s">
        <v>148</v>
      </c>
      <c r="B10" s="56" t="s">
        <v>152</v>
      </c>
      <c r="C10" s="106" t="s">
        <v>153</v>
      </c>
      <c r="D10" s="106" t="s">
        <v>151</v>
      </c>
      <c r="E10" s="86">
        <v>0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</row>
    <row r="11" spans="1:16">
      <c r="B11" s="91" t="s">
        <v>154</v>
      </c>
      <c r="C11" s="106" t="s">
        <v>124</v>
      </c>
      <c r="D11" s="106" t="s">
        <v>151</v>
      </c>
      <c r="E11" s="60">
        <v>0</v>
      </c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2" spans="1:16">
      <c r="A12" s="91" t="s">
        <v>148</v>
      </c>
      <c r="B12" s="56" t="s">
        <v>155</v>
      </c>
      <c r="C12" s="106" t="s">
        <v>119</v>
      </c>
      <c r="D12" s="106" t="s">
        <v>151</v>
      </c>
      <c r="E12" s="86">
        <v>0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</row>
    <row r="13" spans="1:16">
      <c r="A13" s="91" t="s">
        <v>148</v>
      </c>
      <c r="B13" s="56" t="s">
        <v>156</v>
      </c>
      <c r="C13" s="106" t="s">
        <v>119</v>
      </c>
      <c r="D13" s="106" t="s">
        <v>151</v>
      </c>
      <c r="E13" s="86">
        <v>0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</row>
    <row r="14" spans="1:16">
      <c r="A14" s="91" t="s">
        <v>157</v>
      </c>
      <c r="B14" s="91" t="s">
        <v>158</v>
      </c>
      <c r="C14" s="106" t="s">
        <v>124</v>
      </c>
      <c r="D14" s="88" t="s">
        <v>109</v>
      </c>
      <c r="E14" s="60">
        <v>0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16">
      <c r="A15" s="91" t="s">
        <v>157</v>
      </c>
      <c r="B15" s="91" t="s">
        <v>159</v>
      </c>
      <c r="C15" s="106" t="s">
        <v>119</v>
      </c>
      <c r="D15" s="88" t="s">
        <v>109</v>
      </c>
      <c r="E15" s="86">
        <v>0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</row>
    <row r="16" spans="1:16">
      <c r="A16" s="91" t="s">
        <v>160</v>
      </c>
      <c r="B16" s="91" t="s">
        <v>161</v>
      </c>
      <c r="C16" s="106" t="s">
        <v>162</v>
      </c>
      <c r="D16" s="106" t="s">
        <v>151</v>
      </c>
      <c r="E16" s="60">
        <v>0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</row>
    <row r="17" spans="1:16">
      <c r="A17" s="87" t="s">
        <v>109</v>
      </c>
      <c r="B17" s="88" t="s">
        <v>110</v>
      </c>
      <c r="C17" s="88" t="s">
        <v>109</v>
      </c>
      <c r="D17" s="88" t="s">
        <v>109</v>
      </c>
      <c r="E17" s="89">
        <v>0</v>
      </c>
    </row>
    <row r="18" spans="1:16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</row>
    <row r="19" spans="1:16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</row>
    <row r="20" spans="1:16">
      <c r="A20" s="39" t="s">
        <v>163</v>
      </c>
      <c r="B20" s="107" t="s">
        <v>164</v>
      </c>
      <c r="C20" s="104" t="s">
        <v>147</v>
      </c>
      <c r="D20" s="105" t="s">
        <v>101</v>
      </c>
      <c r="E20" s="108" t="s">
        <v>11</v>
      </c>
      <c r="F20" s="105" t="s">
        <v>12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</row>
    <row r="21" spans="1:16">
      <c r="A21" s="61" t="s">
        <v>165</v>
      </c>
      <c r="B21" s="61" t="s">
        <v>166</v>
      </c>
      <c r="C21" s="106" t="s">
        <v>124</v>
      </c>
      <c r="D21" s="106" t="s">
        <v>151</v>
      </c>
      <c r="E21" s="86">
        <v>0</v>
      </c>
      <c r="F21" s="52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1:16">
      <c r="A22" s="109" t="s">
        <v>167</v>
      </c>
      <c r="B22" s="61" t="s">
        <v>168</v>
      </c>
      <c r="C22" s="91" t="s">
        <v>115</v>
      </c>
      <c r="D22" s="110" t="s">
        <v>109</v>
      </c>
      <c r="E22" s="86">
        <v>0</v>
      </c>
      <c r="F22" s="52"/>
      <c r="G22" s="44"/>
      <c r="H22" s="44"/>
      <c r="I22" s="44"/>
      <c r="J22" s="44"/>
      <c r="K22" s="44"/>
      <c r="L22" s="44"/>
      <c r="M22" s="44"/>
      <c r="N22" s="44"/>
      <c r="O22" s="44"/>
      <c r="P22" s="44"/>
    </row>
    <row r="23" spans="1:16">
      <c r="A23" s="109" t="s">
        <v>169</v>
      </c>
      <c r="B23" s="91" t="s">
        <v>170</v>
      </c>
      <c r="C23" s="106" t="s">
        <v>124</v>
      </c>
      <c r="D23" s="106" t="s">
        <v>151</v>
      </c>
      <c r="E23" s="60">
        <v>0</v>
      </c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</row>
    <row r="24" spans="1:16">
      <c r="A24" s="109" t="s">
        <v>169</v>
      </c>
      <c r="B24" s="91" t="s">
        <v>171</v>
      </c>
      <c r="C24" s="106" t="s">
        <v>119</v>
      </c>
      <c r="D24" s="106" t="s">
        <v>151</v>
      </c>
      <c r="E24" s="86">
        <v>0</v>
      </c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</row>
    <row r="25" spans="1:16">
      <c r="A25" s="87" t="s">
        <v>109</v>
      </c>
      <c r="B25" s="88" t="s">
        <v>110</v>
      </c>
      <c r="C25" s="88" t="s">
        <v>109</v>
      </c>
      <c r="D25" s="88" t="s">
        <v>109</v>
      </c>
      <c r="E25" s="89">
        <v>0</v>
      </c>
    </row>
    <row r="26" spans="1:16">
      <c r="A26" s="44"/>
      <c r="B26" s="44"/>
      <c r="C26" s="91"/>
      <c r="D26" s="44"/>
      <c r="E26" s="111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</row>
    <row r="27" spans="1:16">
      <c r="A27" s="44"/>
      <c r="B27" s="44"/>
      <c r="C27" s="91"/>
      <c r="D27" s="44"/>
      <c r="E27" s="111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spans="1:16">
      <c r="A28" s="39" t="s">
        <v>163</v>
      </c>
      <c r="B28" s="107" t="s">
        <v>172</v>
      </c>
      <c r="C28" s="104" t="s">
        <v>147</v>
      </c>
      <c r="D28" s="105" t="s">
        <v>101</v>
      </c>
      <c r="E28" s="105" t="s">
        <v>11</v>
      </c>
      <c r="F28" s="105" t="s">
        <v>12</v>
      </c>
      <c r="G28" s="44"/>
      <c r="H28" s="44"/>
      <c r="I28" s="44"/>
      <c r="J28" s="44"/>
      <c r="K28" s="44"/>
      <c r="L28" s="44"/>
      <c r="M28" s="44"/>
      <c r="N28" s="44"/>
      <c r="O28" s="44"/>
      <c r="P28" s="44"/>
    </row>
    <row r="29" spans="1:16">
      <c r="A29" s="61" t="s">
        <v>173</v>
      </c>
      <c r="B29" s="61" t="s">
        <v>174</v>
      </c>
      <c r="C29" s="91" t="s">
        <v>115</v>
      </c>
      <c r="D29" s="106" t="s">
        <v>151</v>
      </c>
      <c r="E29" s="60">
        <v>0</v>
      </c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</row>
    <row r="30" spans="1:16">
      <c r="A30" s="87" t="s">
        <v>109</v>
      </c>
      <c r="B30" s="88" t="s">
        <v>110</v>
      </c>
      <c r="C30" s="88" t="s">
        <v>109</v>
      </c>
      <c r="D30" s="88" t="s">
        <v>109</v>
      </c>
      <c r="E30" s="89">
        <v>0</v>
      </c>
    </row>
  </sheetData>
  <mergeCells count="4">
    <mergeCell ref="A3:E3"/>
    <mergeCell ref="A4:E4"/>
    <mergeCell ref="A5:E5"/>
    <mergeCell ref="A2:E2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N36"/>
  <sheetViews>
    <sheetView workbookViewId="0"/>
  </sheetViews>
  <sheetFormatPr defaultColWidth="14.42578125" defaultRowHeight="15" customHeight="1"/>
  <cols>
    <col min="1" max="1" width="56.7109375" customWidth="1"/>
    <col min="2" max="2" width="17.5703125" customWidth="1"/>
    <col min="3" max="3" width="17.85546875" customWidth="1"/>
    <col min="4" max="4" width="11.42578125" customWidth="1"/>
    <col min="5" max="5" width="16.5703125" customWidth="1"/>
    <col min="6" max="6" width="13.5703125" customWidth="1"/>
    <col min="7" max="7" width="16.5703125" customWidth="1"/>
    <col min="8" max="8" width="12.85546875" customWidth="1"/>
    <col min="9" max="9" width="17" customWidth="1"/>
    <col min="10" max="27" width="12.5703125" customWidth="1"/>
  </cols>
  <sheetData>
    <row r="1" spans="1:14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15" customHeight="1">
      <c r="A2" s="112" t="s">
        <v>175</v>
      </c>
      <c r="B2" s="113"/>
      <c r="C2" s="170"/>
      <c r="D2" s="135"/>
      <c r="E2" s="136"/>
      <c r="F2" s="44"/>
      <c r="G2" s="44"/>
      <c r="H2" s="44"/>
      <c r="I2" s="44"/>
      <c r="J2" s="44"/>
      <c r="K2" s="44"/>
      <c r="L2" s="44"/>
      <c r="M2" s="44"/>
      <c r="N2" s="44"/>
    </row>
    <row r="3" spans="1:14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>
      <c r="A5" s="114" t="s">
        <v>176</v>
      </c>
      <c r="B5" s="114"/>
      <c r="C5" s="11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spans="1:14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1:14">
      <c r="A10" s="163"/>
      <c r="B10" s="158"/>
      <c r="C10" s="115" t="s">
        <v>177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</row>
    <row r="11" spans="1:14">
      <c r="A11" s="164" t="s">
        <v>178</v>
      </c>
      <c r="B11" s="165"/>
      <c r="C11" s="116">
        <v>0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</row>
    <row r="12" spans="1:14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</row>
    <row r="13" spans="1:14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</row>
    <row r="14" spans="1:14">
      <c r="A14" s="168" t="s">
        <v>179</v>
      </c>
      <c r="B14" s="133"/>
      <c r="C14" s="133"/>
      <c r="D14" s="133"/>
      <c r="E14" s="133"/>
      <c r="F14" s="133"/>
      <c r="G14" s="133"/>
      <c r="H14" s="133"/>
      <c r="I14" s="133"/>
      <c r="J14" s="44"/>
      <c r="K14" s="44"/>
      <c r="L14" s="44"/>
      <c r="M14" s="44"/>
      <c r="N14" s="44"/>
    </row>
    <row r="16" spans="1:14">
      <c r="A16" s="166" t="s">
        <v>180</v>
      </c>
      <c r="B16" s="167"/>
      <c r="C16" s="118" t="s">
        <v>181</v>
      </c>
      <c r="D16" s="118" t="s">
        <v>182</v>
      </c>
      <c r="E16" s="118" t="s">
        <v>183</v>
      </c>
      <c r="F16" s="118" t="s">
        <v>182</v>
      </c>
      <c r="G16" s="118" t="s">
        <v>184</v>
      </c>
      <c r="H16" s="118" t="s">
        <v>182</v>
      </c>
      <c r="I16" s="119" t="s">
        <v>13</v>
      </c>
    </row>
    <row r="17" spans="1:9">
      <c r="A17" s="169" t="s">
        <v>185</v>
      </c>
      <c r="B17" s="133"/>
      <c r="C17" s="120" t="s">
        <v>186</v>
      </c>
      <c r="D17" s="121">
        <v>0</v>
      </c>
      <c r="E17" s="120" t="s">
        <v>186</v>
      </c>
      <c r="F17" s="121">
        <v>0</v>
      </c>
      <c r="G17" s="120" t="s">
        <v>186</v>
      </c>
      <c r="H17" s="121">
        <v>0</v>
      </c>
      <c r="I17" s="13"/>
    </row>
    <row r="18" spans="1:9">
      <c r="A18" s="169" t="s">
        <v>185</v>
      </c>
      <c r="B18" s="133"/>
      <c r="C18" s="120" t="s">
        <v>187</v>
      </c>
      <c r="D18" s="121">
        <v>0</v>
      </c>
      <c r="E18" s="120" t="s">
        <v>187</v>
      </c>
      <c r="F18" s="121">
        <v>0</v>
      </c>
      <c r="G18" s="120" t="s">
        <v>187</v>
      </c>
      <c r="H18" s="121">
        <v>0</v>
      </c>
      <c r="I18" s="13"/>
    </row>
    <row r="19" spans="1:9">
      <c r="A19" s="169" t="s">
        <v>185</v>
      </c>
      <c r="B19" s="133"/>
      <c r="C19" s="120" t="s">
        <v>188</v>
      </c>
      <c r="D19" s="121">
        <v>0</v>
      </c>
      <c r="E19" s="120" t="s">
        <v>188</v>
      </c>
      <c r="F19" s="121">
        <v>0</v>
      </c>
      <c r="G19" s="120" t="s">
        <v>188</v>
      </c>
      <c r="H19" s="121">
        <v>0</v>
      </c>
      <c r="I19" s="13"/>
    </row>
    <row r="26" spans="1:9">
      <c r="A26" s="117" t="s">
        <v>180</v>
      </c>
      <c r="B26" s="122" t="s">
        <v>189</v>
      </c>
      <c r="C26" s="122" t="s">
        <v>190</v>
      </c>
      <c r="D26" s="122" t="s">
        <v>191</v>
      </c>
      <c r="E26" s="122" t="s">
        <v>192</v>
      </c>
      <c r="F26" s="122" t="s">
        <v>193</v>
      </c>
    </row>
    <row r="27" spans="1:9">
      <c r="A27" s="123" t="s">
        <v>194</v>
      </c>
      <c r="B27" s="124" t="s">
        <v>195</v>
      </c>
      <c r="C27" s="124" t="s">
        <v>196</v>
      </c>
      <c r="D27" s="125" t="s">
        <v>197</v>
      </c>
      <c r="E27" s="124" t="s">
        <v>21</v>
      </c>
      <c r="F27" s="126">
        <v>0</v>
      </c>
    </row>
    <row r="28" spans="1:9">
      <c r="A28" s="127" t="s">
        <v>198</v>
      </c>
      <c r="B28" s="124" t="s">
        <v>195</v>
      </c>
      <c r="C28" s="124" t="s">
        <v>196</v>
      </c>
      <c r="D28" s="125" t="s">
        <v>197</v>
      </c>
      <c r="E28" s="124" t="s">
        <v>21</v>
      </c>
      <c r="F28" s="126">
        <v>0</v>
      </c>
    </row>
    <row r="29" spans="1:9">
      <c r="A29" s="128" t="s">
        <v>199</v>
      </c>
      <c r="B29" s="124" t="s">
        <v>195</v>
      </c>
      <c r="C29" s="124" t="s">
        <v>196</v>
      </c>
      <c r="D29" s="125" t="s">
        <v>197</v>
      </c>
      <c r="E29" s="124" t="s">
        <v>21</v>
      </c>
      <c r="F29" s="126">
        <v>0</v>
      </c>
    </row>
    <row r="30" spans="1:9">
      <c r="A30" s="128" t="s">
        <v>201</v>
      </c>
      <c r="B30" s="124" t="s">
        <v>195</v>
      </c>
      <c r="C30" s="124" t="s">
        <v>196</v>
      </c>
      <c r="D30" s="125" t="s">
        <v>197</v>
      </c>
      <c r="E30" s="124" t="s">
        <v>21</v>
      </c>
      <c r="F30" s="126">
        <v>0</v>
      </c>
    </row>
    <row r="31" spans="1:9">
      <c r="A31" s="128" t="s">
        <v>202</v>
      </c>
      <c r="B31" s="124" t="s">
        <v>195</v>
      </c>
      <c r="C31" s="124" t="s">
        <v>196</v>
      </c>
      <c r="D31" s="125" t="s">
        <v>197</v>
      </c>
      <c r="E31" s="124" t="s">
        <v>21</v>
      </c>
      <c r="F31" s="126">
        <v>0</v>
      </c>
    </row>
    <row r="32" spans="1:9">
      <c r="A32" s="128" t="s">
        <v>203</v>
      </c>
      <c r="B32" s="124" t="s">
        <v>195</v>
      </c>
      <c r="C32" s="124" t="s">
        <v>196</v>
      </c>
      <c r="D32" s="125" t="s">
        <v>197</v>
      </c>
      <c r="E32" s="124" t="s">
        <v>21</v>
      </c>
      <c r="F32" s="126">
        <v>0</v>
      </c>
    </row>
    <row r="33" spans="1:6">
      <c r="A33" s="128" t="s">
        <v>204</v>
      </c>
      <c r="B33" s="124" t="s">
        <v>195</v>
      </c>
      <c r="C33" s="124" t="s">
        <v>196</v>
      </c>
      <c r="D33" s="125" t="s">
        <v>197</v>
      </c>
      <c r="E33" s="124" t="s">
        <v>21</v>
      </c>
      <c r="F33" s="126">
        <v>0</v>
      </c>
    </row>
    <row r="34" spans="1:6">
      <c r="A34" s="128" t="s">
        <v>205</v>
      </c>
      <c r="B34" s="124" t="s">
        <v>195</v>
      </c>
      <c r="C34" s="124" t="s">
        <v>196</v>
      </c>
      <c r="D34" s="125" t="s">
        <v>197</v>
      </c>
      <c r="E34" s="124" t="s">
        <v>21</v>
      </c>
      <c r="F34" s="126">
        <v>0</v>
      </c>
    </row>
    <row r="35" spans="1:6">
      <c r="A35" s="128" t="s">
        <v>206</v>
      </c>
      <c r="B35" s="124" t="s">
        <v>195</v>
      </c>
      <c r="C35" s="124" t="s">
        <v>196</v>
      </c>
      <c r="D35" s="125" t="s">
        <v>197</v>
      </c>
      <c r="E35" s="124" t="s">
        <v>21</v>
      </c>
      <c r="F35" s="126">
        <v>0</v>
      </c>
    </row>
    <row r="36" spans="1:6">
      <c r="A36" s="129" t="s">
        <v>207</v>
      </c>
      <c r="B36" s="124" t="s">
        <v>195</v>
      </c>
      <c r="C36" s="124" t="s">
        <v>196</v>
      </c>
      <c r="D36" s="125" t="s">
        <v>197</v>
      </c>
      <c r="E36" s="124" t="s">
        <v>21</v>
      </c>
      <c r="F36" s="126">
        <v>0</v>
      </c>
    </row>
  </sheetData>
  <mergeCells count="8">
    <mergeCell ref="A18:B18"/>
    <mergeCell ref="A19:B19"/>
    <mergeCell ref="C2:E2"/>
    <mergeCell ref="A10:B10"/>
    <mergeCell ref="A11:B11"/>
    <mergeCell ref="A16:B16"/>
    <mergeCell ref="A14:I14"/>
    <mergeCell ref="A17:B17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N18"/>
  <sheetViews>
    <sheetView workbookViewId="0"/>
  </sheetViews>
  <sheetFormatPr defaultColWidth="14.42578125" defaultRowHeight="15" customHeight="1"/>
  <cols>
    <col min="1" max="1" width="35.85546875" customWidth="1"/>
    <col min="2" max="2" width="17.85546875" customWidth="1"/>
    <col min="3" max="3" width="16" customWidth="1"/>
    <col min="4" max="4" width="27.42578125" customWidth="1"/>
    <col min="5" max="14" width="7.5703125" customWidth="1"/>
    <col min="15" max="26" width="12.5703125" customWidth="1"/>
  </cols>
  <sheetData>
    <row r="1" spans="1:14" ht="18.75" customHeight="1">
      <c r="A1" s="1"/>
      <c r="B1" s="1"/>
      <c r="C1" s="1"/>
      <c r="D1" s="1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1.75" customHeight="1">
      <c r="A2" s="171" t="s">
        <v>200</v>
      </c>
      <c r="B2" s="138"/>
      <c r="C2" s="138"/>
      <c r="D2" s="139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8.75" customHeight="1">
      <c r="A3" s="153" t="s">
        <v>3</v>
      </c>
      <c r="B3" s="138"/>
      <c r="C3" s="138"/>
      <c r="D3" s="139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8.75" customHeight="1">
      <c r="A6" s="119" t="s">
        <v>180</v>
      </c>
      <c r="B6" s="119" t="s">
        <v>101</v>
      </c>
      <c r="C6" s="119" t="s">
        <v>11</v>
      </c>
      <c r="D6" s="119" t="s">
        <v>13</v>
      </c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8.75" customHeight="1">
      <c r="A7" s="13" t="s">
        <v>140</v>
      </c>
      <c r="B7" s="13" t="s">
        <v>134</v>
      </c>
      <c r="C7" s="130">
        <v>0</v>
      </c>
      <c r="D7" s="13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8.75" customHeight="1">
      <c r="A8" s="13" t="s">
        <v>19</v>
      </c>
      <c r="B8" s="13" t="s">
        <v>134</v>
      </c>
      <c r="C8" s="131">
        <v>0</v>
      </c>
      <c r="D8" s="13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18.75" customHeight="1">
      <c r="A9" s="13" t="s">
        <v>141</v>
      </c>
      <c r="B9" s="13" t="s">
        <v>134</v>
      </c>
      <c r="C9" s="131">
        <v>0</v>
      </c>
      <c r="D9" s="13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7.25">
      <c r="A10" s="19" t="s">
        <v>142</v>
      </c>
      <c r="B10" s="13" t="s">
        <v>134</v>
      </c>
      <c r="C10" s="131">
        <v>0</v>
      </c>
      <c r="D10" s="13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15.75">
      <c r="A11" s="13"/>
      <c r="B11" s="13"/>
      <c r="C11" s="4"/>
      <c r="D11" s="13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15.75">
      <c r="A12" s="13"/>
      <c r="B12" s="1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5.75">
      <c r="A13" s="1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</sheetData>
  <mergeCells count="2">
    <mergeCell ref="A2:D2"/>
    <mergeCell ref="A3:D3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Oppsummering</vt:lpstr>
      <vt:lpstr>Etableringsprosjekt</vt:lpstr>
      <vt:lpstr>Vederlag for godkjenningsperiod</vt:lpstr>
      <vt:lpstr>Utvikling av grunnpris</vt:lpstr>
      <vt:lpstr>Grunnpris</vt:lpstr>
      <vt:lpstr>Betalbare tjenester - drift og </vt:lpstr>
      <vt:lpstr>Utstyrstjenester</vt:lpstr>
      <vt:lpstr>Varekjøp - suppleringskjøp</vt:lpstr>
      <vt:lpstr>Timepriser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Godhavn Børge</cp:lastModifiedBy>
  <dcterms:modified xsi:type="dcterms:W3CDTF">2019-02-28T09:24:42Z</dcterms:modified>
</cp:coreProperties>
</file>